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5" documentId="13_ncr:1_{0B5245C9-E7D3-4456-B670-67660CB2C0F7}" xr6:coauthVersionLast="47" xr6:coauthVersionMax="47" xr10:uidLastSave="{CE3C6E19-3F2E-4048-8845-65F431D00BBF}"/>
  <bookViews>
    <workbookView xWindow="10140" yWindow="0" windowWidth="10455" windowHeight="10905" firstSheet="9" activeTab="9" xr2:uid="{776ACB5C-2215-401C-95CE-8D46BACCF878}"/>
  </bookViews>
  <sheets>
    <sheet name="V BH" sheetId="1" r:id="rId1"/>
    <sheet name="V TB" sheetId="7" r:id="rId2"/>
    <sheet name="V FP" sheetId="8" r:id="rId3"/>
    <sheet name="V G" sheetId="9" r:id="rId4"/>
    <sheet name="V P" sheetId="10" r:id="rId5"/>
    <sheet name="Efecto MTS BH" sheetId="2" r:id="rId6"/>
    <sheet name="Efecto MTS TB" sheetId="3" r:id="rId7"/>
    <sheet name="Efecto MTS FP" sheetId="4" r:id="rId8"/>
    <sheet name="Efecto MTS G" sheetId="5" r:id="rId9"/>
    <sheet name="Efecto MTS P" sheetId="6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L21" i="1" s="1"/>
  <c r="C8" i="1" s="1"/>
  <c r="C10" i="10"/>
  <c r="I3" i="10" s="1"/>
  <c r="I12" i="10" s="1"/>
  <c r="F5" i="10"/>
  <c r="F7" i="10" s="1"/>
  <c r="I6" i="10" s="1"/>
  <c r="I8" i="10" s="1"/>
  <c r="I9" i="10" s="1"/>
  <c r="I11" i="10" s="1"/>
  <c r="C2" i="10"/>
  <c r="C10" i="9"/>
  <c r="I3" i="9" s="1"/>
  <c r="I12" i="9" s="1"/>
  <c r="F5" i="9"/>
  <c r="F7" i="9" s="1"/>
  <c r="I6" i="9" s="1"/>
  <c r="I8" i="9" s="1"/>
  <c r="I9" i="9" s="1"/>
  <c r="I11" i="9" s="1"/>
  <c r="C2" i="9"/>
  <c r="C10" i="8"/>
  <c r="I3" i="8" s="1"/>
  <c r="I12" i="8" s="1"/>
  <c r="F5" i="8"/>
  <c r="F7" i="8" s="1"/>
  <c r="I6" i="8" s="1"/>
  <c r="I8" i="8" s="1"/>
  <c r="I9" i="8" s="1"/>
  <c r="I11" i="8" s="1"/>
  <c r="C2" i="8"/>
  <c r="C10" i="7"/>
  <c r="I3" i="7" s="1"/>
  <c r="I12" i="7" s="1"/>
  <c r="F5" i="7"/>
  <c r="F7" i="7" s="1"/>
  <c r="I6" i="7" s="1"/>
  <c r="I8" i="7" s="1"/>
  <c r="I9" i="7" s="1"/>
  <c r="I11" i="7" s="1"/>
  <c r="C2" i="7"/>
  <c r="F5" i="1"/>
  <c r="P30" i="6" l="1"/>
  <c r="M30" i="6"/>
  <c r="N33" i="6" s="1"/>
  <c r="B18" i="6" s="1"/>
  <c r="F23" i="2"/>
  <c r="E22" i="2"/>
  <c r="B27" i="2" s="1"/>
  <c r="B19" i="2"/>
  <c r="F23" i="6"/>
  <c r="E22" i="6"/>
  <c r="B27" i="6" s="1"/>
  <c r="B19" i="6"/>
  <c r="C7" i="6"/>
  <c r="C12" i="6" s="1"/>
  <c r="G2" i="6"/>
  <c r="C8" i="6" s="1"/>
  <c r="F23" i="5"/>
  <c r="E22" i="5"/>
  <c r="B27" i="5" s="1"/>
  <c r="B19" i="5"/>
  <c r="C7" i="5"/>
  <c r="C12" i="5" s="1"/>
  <c r="G2" i="5"/>
  <c r="C8" i="5" s="1"/>
  <c r="F23" i="4"/>
  <c r="E22" i="4"/>
  <c r="B27" i="4" s="1"/>
  <c r="B19" i="4"/>
  <c r="C7" i="4"/>
  <c r="C12" i="4" s="1"/>
  <c r="G2" i="4"/>
  <c r="C8" i="4" s="1"/>
  <c r="F23" i="3"/>
  <c r="E22" i="3"/>
  <c r="B27" i="3" s="1"/>
  <c r="B19" i="3"/>
  <c r="C7" i="3"/>
  <c r="C12" i="3" s="1"/>
  <c r="E12" i="3" s="1"/>
  <c r="E13" i="3" s="1"/>
  <c r="B20" i="3" s="1"/>
  <c r="G2" i="3"/>
  <c r="C8" i="3" s="1"/>
  <c r="C13" i="3" s="1"/>
  <c r="F17" i="3" s="1"/>
  <c r="G2" i="2"/>
  <c r="C8" i="2" s="1"/>
  <c r="C7" i="2"/>
  <c r="C12" i="2" s="1"/>
  <c r="H12" i="2" s="1"/>
  <c r="F7" i="1"/>
  <c r="C2" i="1"/>
  <c r="C13" i="2" l="1"/>
  <c r="F17" i="2" s="1"/>
  <c r="F18" i="2" s="1"/>
  <c r="E12" i="2"/>
  <c r="E13" i="2" s="1"/>
  <c r="B20" i="2" s="1"/>
  <c r="B23" i="2" s="1"/>
  <c r="B25" i="2" s="1"/>
  <c r="C13" i="6"/>
  <c r="C9" i="6"/>
  <c r="E12" i="6"/>
  <c r="E13" i="6" s="1"/>
  <c r="B20" i="6" s="1"/>
  <c r="H12" i="6"/>
  <c r="C13" i="5"/>
  <c r="C9" i="5"/>
  <c r="H12" i="5"/>
  <c r="E12" i="5"/>
  <c r="E13" i="5" s="1"/>
  <c r="B20" i="5" s="1"/>
  <c r="C13" i="4"/>
  <c r="C9" i="4"/>
  <c r="H12" i="4"/>
  <c r="E12" i="4"/>
  <c r="E13" i="4" s="1"/>
  <c r="B20" i="4" s="1"/>
  <c r="B23" i="3"/>
  <c r="B25" i="3" s="1"/>
  <c r="C9" i="3"/>
  <c r="H12" i="3"/>
  <c r="C9" i="2"/>
  <c r="C10" i="1"/>
  <c r="I3" i="1" s="1"/>
  <c r="I12" i="1" s="1"/>
  <c r="I6" i="1" l="1"/>
  <c r="I8" i="1" s="1"/>
  <c r="I9" i="1" s="1"/>
  <c r="I11" i="1" s="1"/>
  <c r="F18" i="3"/>
  <c r="B23" i="6"/>
  <c r="B25" i="6" s="1"/>
  <c r="F17" i="6"/>
  <c r="F18" i="6" s="1"/>
  <c r="B23" i="5"/>
  <c r="B25" i="5" s="1"/>
  <c r="F17" i="5"/>
  <c r="F18" i="5" s="1"/>
  <c r="B23" i="4"/>
  <c r="B25" i="4" s="1"/>
  <c r="F17" i="4"/>
  <c r="F18" i="4" s="1"/>
</calcChain>
</file>

<file path=xl/sharedStrings.xml><?xml version="1.0" encoding="utf-8"?>
<sst xmlns="http://schemas.openxmlformats.org/spreadsheetml/2006/main" count="355" uniqueCount="52">
  <si>
    <t>VARIABILIDAD POR FALLAS DE EQUIPOS</t>
  </si>
  <si>
    <t>SUMAR VARIABILIDAD POR ALISTAMIENTOS</t>
  </si>
  <si>
    <t>tp</t>
  </si>
  <si>
    <t>min</t>
  </si>
  <si>
    <t>A</t>
  </si>
  <si>
    <t>Variabilidad de t proceso</t>
  </si>
  <si>
    <t>ts</t>
  </si>
  <si>
    <t>tr</t>
  </si>
  <si>
    <t>hr</t>
  </si>
  <si>
    <t>C2p</t>
  </si>
  <si>
    <t>Ns</t>
  </si>
  <si>
    <t>uni</t>
  </si>
  <si>
    <t>tf</t>
  </si>
  <si>
    <t>Sigma.0</t>
  </si>
  <si>
    <t>Cp</t>
  </si>
  <si>
    <t>t0</t>
  </si>
  <si>
    <t>Sigma2p</t>
  </si>
  <si>
    <t>min2</t>
  </si>
  <si>
    <t>Sigmap</t>
  </si>
  <si>
    <t>Tiempo Total de Ciclo (minutos)</t>
  </si>
  <si>
    <t>Demanda</t>
  </si>
  <si>
    <t>units/year</t>
  </si>
  <si>
    <t>Sigma anual</t>
  </si>
  <si>
    <t>Variabilidad</t>
  </si>
  <si>
    <t>Días operación</t>
  </si>
  <si>
    <t>days/year</t>
  </si>
  <si>
    <t>Batch size</t>
  </si>
  <si>
    <t>units</t>
  </si>
  <si>
    <t>Miu.d</t>
  </si>
  <si>
    <t>units/day</t>
  </si>
  <si>
    <t>Sigma.d</t>
  </si>
  <si>
    <t>Cd</t>
  </si>
  <si>
    <t>Llegadas de órdenes a planta</t>
  </si>
  <si>
    <t>ta</t>
  </si>
  <si>
    <t>días</t>
  </si>
  <si>
    <t>lambda (lotes/día)</t>
  </si>
  <si>
    <t>Ca</t>
  </si>
  <si>
    <t>lambda(lotes/hr)</t>
  </si>
  <si>
    <t>Operación  máquina</t>
  </si>
  <si>
    <t>GAMMA</t>
  </si>
  <si>
    <t>hr/día</t>
  </si>
  <si>
    <t>alpha</t>
  </si>
  <si>
    <t>hr/unit</t>
  </si>
  <si>
    <t>beta</t>
  </si>
  <si>
    <t>tp lote</t>
  </si>
  <si>
    <t>utilización</t>
  </si>
  <si>
    <t>Kingman</t>
  </si>
  <si>
    <t>Tq</t>
  </si>
  <si>
    <t>T ciclo</t>
  </si>
  <si>
    <t>T ciclo sim</t>
  </si>
  <si>
    <t>Operación 1 máquina</t>
  </si>
  <si>
    <t>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</si>
</sst>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i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2" borderId="0" xfId="0" applyFont="1" applyFill="1"/>
    <xf numFmtId="2" fontId="2" fillId="2" borderId="0" xfId="0" applyNumberFormat="1" applyFont="1" applyFill="1"/>
    <xf numFmtId="0" fontId="3" fillId="3" borderId="0" xfId="0" applyFont="1" applyFill="1"/>
    <xf numFmtId="10" fontId="2" fillId="0" borderId="0" xfId="1" applyNumberFormat="1" applyFont="1"/>
    <xf numFmtId="10" fontId="4" fillId="3" borderId="0" xfId="1" applyNumberFormat="1" applyFont="1" applyFill="1"/>
    <xf numFmtId="2" fontId="3" fillId="3" borderId="0" xfId="0" applyNumberFormat="1" applyFont="1" applyFill="1"/>
    <xf numFmtId="2" fontId="2" fillId="0" borderId="0" xfId="0" applyNumberFormat="1" applyFont="1"/>
    <xf numFmtId="10" fontId="4" fillId="2" borderId="0" xfId="1" applyNumberFormat="1" applyFont="1" applyFill="1"/>
    <xf numFmtId="2" fontId="3" fillId="2" borderId="0" xfId="0" applyNumberFormat="1" applyFont="1" applyFill="1"/>
    <xf numFmtId="9" fontId="2" fillId="0" borderId="0" xfId="0" applyNumberFormat="1" applyFont="1"/>
    <xf numFmtId="0" fontId="3" fillId="2" borderId="0" xfId="0" applyFont="1" applyFill="1"/>
    <xf numFmtId="10" fontId="3" fillId="5" borderId="0" xfId="1" applyNumberFormat="1" applyFont="1" applyFill="1"/>
    <xf numFmtId="0" fontId="5" fillId="6" borderId="0" xfId="0" applyFont="1" applyFill="1"/>
    <xf numFmtId="10" fontId="3" fillId="2" borderId="0" xfId="1" applyNumberFormat="1" applyFont="1" applyFill="1"/>
    <xf numFmtId="0" fontId="3" fillId="0" borderId="0" xfId="0" applyFont="1"/>
    <xf numFmtId="2" fontId="3" fillId="0" borderId="0" xfId="0" applyNumberFormat="1" applyFont="1"/>
    <xf numFmtId="2" fontId="5" fillId="6" borderId="0" xfId="0" applyNumberFormat="1" applyFont="1" applyFill="1"/>
    <xf numFmtId="10" fontId="3" fillId="0" borderId="0" xfId="1" applyNumberFormat="1" applyFont="1" applyFill="1"/>
    <xf numFmtId="2" fontId="5" fillId="0" borderId="0" xfId="0" applyNumberFormat="1" applyFont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2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 applyFill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0316-AB72-4223-A392-F9DD969C8383}">
  <dimension ref="B1:L21"/>
  <sheetViews>
    <sheetView topLeftCell="C1" zoomScale="118" zoomScaleNormal="160" workbookViewId="0">
      <selection activeCell="F13" sqref="F13"/>
    </sheetView>
  </sheetViews>
  <sheetFormatPr defaultColWidth="11.42578125" defaultRowHeight="15.75"/>
  <cols>
    <col min="1" max="1" width="4.85546875" style="1" customWidth="1"/>
    <col min="2" max="3" width="11.42578125" style="1"/>
    <col min="4" max="4" width="7.140625" style="1" customWidth="1"/>
    <col min="5" max="6" width="11.42578125" style="1"/>
    <col min="7" max="7" width="4.42578125" style="1" customWidth="1"/>
    <col min="8" max="9" width="11.42578125" style="1"/>
    <col min="10" max="10" width="7.140625" style="1" customWidth="1"/>
    <col min="11" max="16384" width="11.42578125" style="1"/>
  </cols>
  <sheetData>
    <row r="1" spans="2:12">
      <c r="B1" s="34" t="s">
        <v>0</v>
      </c>
      <c r="C1" s="34"/>
      <c r="D1" s="34"/>
      <c r="E1" s="34"/>
      <c r="F1" s="34"/>
      <c r="H1" s="34" t="s">
        <v>1</v>
      </c>
      <c r="I1" s="34"/>
      <c r="J1" s="34"/>
      <c r="K1" s="34"/>
      <c r="L1" s="34"/>
    </row>
    <row r="2" spans="2:12">
      <c r="C2" s="1">
        <f>+C6/(C6+C5)</f>
        <v>0.69957804175905047</v>
      </c>
    </row>
    <row r="3" spans="2:12">
      <c r="H3" s="1" t="s">
        <v>2</v>
      </c>
      <c r="I3" s="7">
        <f>+C10+I4/I5</f>
        <v>4.6746046720575025</v>
      </c>
      <c r="J3" s="1" t="s">
        <v>3</v>
      </c>
    </row>
    <row r="4" spans="2:12">
      <c r="B4" s="1" t="s">
        <v>4</v>
      </c>
      <c r="C4" s="1">
        <v>0.7</v>
      </c>
      <c r="E4" s="1" t="s">
        <v>5</v>
      </c>
      <c r="H4" s="1" t="s">
        <v>6</v>
      </c>
      <c r="I4" s="1">
        <v>180</v>
      </c>
      <c r="J4" s="1" t="s">
        <v>3</v>
      </c>
    </row>
    <row r="5" spans="2:12">
      <c r="B5" s="1" t="s">
        <v>7</v>
      </c>
      <c r="C5" s="1">
        <v>1.5</v>
      </c>
      <c r="D5" s="1" t="s">
        <v>8</v>
      </c>
      <c r="E5" s="1" t="s">
        <v>9</v>
      </c>
      <c r="F5" s="1">
        <f>2*C4*(1-C4)*C5*60/C8</f>
        <v>11.912390356636379</v>
      </c>
      <c r="H5" s="1" t="s">
        <v>10</v>
      </c>
      <c r="I5" s="1">
        <v>1272</v>
      </c>
      <c r="J5" s="1" t="s">
        <v>11</v>
      </c>
    </row>
    <row r="6" spans="2:12">
      <c r="B6" s="1" t="s">
        <v>12</v>
      </c>
      <c r="C6" s="3">
        <v>3.4929772403551955</v>
      </c>
      <c r="D6" s="1" t="s">
        <v>8</v>
      </c>
      <c r="H6" s="1" t="s">
        <v>13</v>
      </c>
      <c r="I6" s="8">
        <f>+F7*C10</f>
        <v>15.645674892990169</v>
      </c>
      <c r="J6" s="1" t="s">
        <v>3</v>
      </c>
    </row>
    <row r="7" spans="2:12">
      <c r="E7" s="1" t="s">
        <v>14</v>
      </c>
      <c r="F7" s="6">
        <f>+SQRT(F5)</f>
        <v>3.4514330873763699</v>
      </c>
    </row>
    <row r="8" spans="2:12">
      <c r="B8" s="1" t="s">
        <v>15</v>
      </c>
      <c r="C8" s="1">
        <f>+L21</f>
        <v>3.1731666666666665</v>
      </c>
      <c r="D8" s="1" t="s">
        <v>8</v>
      </c>
      <c r="H8" s="1" t="s">
        <v>16</v>
      </c>
      <c r="I8" s="8">
        <f>+I6^2+((I5-1)/(I5^2))*I4^2</f>
        <v>270.23881605045017</v>
      </c>
      <c r="J8" s="1" t="s">
        <v>17</v>
      </c>
    </row>
    <row r="9" spans="2:12">
      <c r="H9" s="1" t="s">
        <v>18</v>
      </c>
      <c r="I9" s="8">
        <f>+SQRT(I8)</f>
        <v>16.438942059951735</v>
      </c>
      <c r="J9" s="1" t="s">
        <v>3</v>
      </c>
    </row>
    <row r="10" spans="2:12">
      <c r="B10" s="1" t="s">
        <v>2</v>
      </c>
      <c r="C10" s="4">
        <f>+C8/C4</f>
        <v>4.5330952380952381</v>
      </c>
      <c r="D10" s="1" t="s">
        <v>3</v>
      </c>
    </row>
    <row r="11" spans="2:12">
      <c r="H11" s="1" t="s">
        <v>14</v>
      </c>
      <c r="I11" s="9">
        <f>+I9/I3</f>
        <v>3.5166486180565557</v>
      </c>
    </row>
    <row r="12" spans="2:12">
      <c r="H12" s="1" t="s">
        <v>2</v>
      </c>
      <c r="I12" s="10">
        <f>+I3</f>
        <v>4.6746046720575025</v>
      </c>
    </row>
    <row r="13" spans="2:12" ht="16.5" thickBot="1"/>
    <row r="14" spans="2:12" ht="39" thickBot="1">
      <c r="L14" s="32" t="s">
        <v>19</v>
      </c>
    </row>
    <row r="15" spans="2:12" ht="16.5" thickBot="1">
      <c r="L15" s="33">
        <v>45.68</v>
      </c>
    </row>
    <row r="16" spans="2:12" ht="16.5" thickBot="1">
      <c r="L16" s="33">
        <v>35.729999999999997</v>
      </c>
    </row>
    <row r="17" spans="12:12" ht="16.5" thickBot="1">
      <c r="L17" s="33">
        <v>42.86</v>
      </c>
    </row>
    <row r="18" spans="12:12" ht="16.5" thickBot="1">
      <c r="L18" s="33">
        <v>33.270000000000003</v>
      </c>
    </row>
    <row r="19" spans="12:12" ht="16.5" thickBot="1">
      <c r="L19" s="33">
        <v>32.85</v>
      </c>
    </row>
    <row r="20" spans="12:12">
      <c r="L20" s="1">
        <f>SUM(L15:L19)</f>
        <v>190.39</v>
      </c>
    </row>
    <row r="21" spans="12:12">
      <c r="L21" s="1">
        <f>+L20/60</f>
        <v>3.1731666666666665</v>
      </c>
    </row>
  </sheetData>
  <mergeCells count="2">
    <mergeCell ref="B1:F1"/>
    <mergeCell ref="H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7ACFA-0050-427E-A62B-58AD17398643}">
  <dimension ref="B1:L12"/>
  <sheetViews>
    <sheetView workbookViewId="0">
      <selection activeCell="D17" sqref="D17"/>
    </sheetView>
  </sheetViews>
  <sheetFormatPr defaultColWidth="11.42578125" defaultRowHeight="15.75"/>
  <cols>
    <col min="1" max="1" width="4.85546875" style="1" customWidth="1"/>
    <col min="2" max="3" width="11.42578125" style="1"/>
    <col min="4" max="4" width="7.140625" style="1" customWidth="1"/>
    <col min="5" max="6" width="11.42578125" style="1"/>
    <col min="7" max="7" width="4.42578125" style="1" customWidth="1"/>
    <col min="8" max="9" width="11.42578125" style="1"/>
    <col min="10" max="10" width="7.140625" style="1" customWidth="1"/>
    <col min="11" max="16384" width="11.42578125" style="1"/>
  </cols>
  <sheetData>
    <row r="1" spans="2:12">
      <c r="B1" s="34" t="s">
        <v>0</v>
      </c>
      <c r="C1" s="34"/>
      <c r="D1" s="34"/>
      <c r="E1" s="34"/>
      <c r="F1" s="34"/>
      <c r="H1" s="34" t="s">
        <v>1</v>
      </c>
      <c r="I1" s="34"/>
      <c r="J1" s="34"/>
      <c r="K1" s="34"/>
      <c r="L1" s="34"/>
    </row>
    <row r="2" spans="2:12">
      <c r="C2" s="1">
        <f>+C6/(C6+C5)</f>
        <v>0.69957804175905047</v>
      </c>
    </row>
    <row r="3" spans="2:12">
      <c r="H3" s="1" t="s">
        <v>2</v>
      </c>
      <c r="I3" s="7">
        <f>+C10+I4/I5</f>
        <v>1.2290808625336929</v>
      </c>
      <c r="J3" s="1" t="s">
        <v>3</v>
      </c>
    </row>
    <row r="4" spans="2:12">
      <c r="B4" s="1" t="s">
        <v>4</v>
      </c>
      <c r="C4" s="1">
        <v>0.7</v>
      </c>
      <c r="E4" s="1" t="s">
        <v>5</v>
      </c>
      <c r="H4" s="1" t="s">
        <v>6</v>
      </c>
      <c r="I4" s="1">
        <v>180</v>
      </c>
      <c r="J4" s="1" t="s">
        <v>3</v>
      </c>
    </row>
    <row r="5" spans="2:12">
      <c r="B5" s="1" t="s">
        <v>7</v>
      </c>
      <c r="C5" s="1">
        <v>1.5</v>
      </c>
      <c r="D5" s="1" t="s">
        <v>8</v>
      </c>
      <c r="E5" s="1" t="s">
        <v>9</v>
      </c>
      <c r="F5" s="1">
        <f>2*C4*(1-C4)*C5*60/C8</f>
        <v>49.651911204518591</v>
      </c>
      <c r="H5" s="1" t="s">
        <v>10</v>
      </c>
      <c r="I5" s="1">
        <v>1272</v>
      </c>
      <c r="J5" s="1" t="s">
        <v>11</v>
      </c>
    </row>
    <row r="6" spans="2:12">
      <c r="B6" s="1" t="s">
        <v>12</v>
      </c>
      <c r="C6" s="3">
        <v>3.4929772403551955</v>
      </c>
      <c r="D6" s="1" t="s">
        <v>8</v>
      </c>
      <c r="H6" s="1" t="s">
        <v>13</v>
      </c>
      <c r="I6" s="8">
        <f>+F7*C10</f>
        <v>7.6634755263429373</v>
      </c>
      <c r="J6" s="1" t="s">
        <v>3</v>
      </c>
    </row>
    <row r="7" spans="2:12">
      <c r="E7" s="1" t="s">
        <v>14</v>
      </c>
      <c r="F7" s="6">
        <f>+SQRT(F5)</f>
        <v>7.0464112287403857</v>
      </c>
    </row>
    <row r="8" spans="2:12">
      <c r="B8" s="1" t="s">
        <v>15</v>
      </c>
      <c r="C8" s="1">
        <v>0.76129999999999998</v>
      </c>
      <c r="D8" s="1" t="s">
        <v>8</v>
      </c>
      <c r="H8" s="1" t="s">
        <v>16</v>
      </c>
      <c r="I8" s="8">
        <f>+I6^2+((I5-1)/(I5^2))*I4^2</f>
        <v>84.180530336164381</v>
      </c>
      <c r="J8" s="1" t="s">
        <v>17</v>
      </c>
    </row>
    <row r="9" spans="2:12">
      <c r="H9" s="1" t="s">
        <v>18</v>
      </c>
      <c r="I9" s="8">
        <f>+SQRT(I8)</f>
        <v>9.1749948412064182</v>
      </c>
      <c r="J9" s="1" t="s">
        <v>3</v>
      </c>
    </row>
    <row r="10" spans="2:12">
      <c r="B10" s="1" t="s">
        <v>2</v>
      </c>
      <c r="C10" s="4">
        <f>+C8/C4</f>
        <v>1.0875714285714286</v>
      </c>
      <c r="D10" s="1" t="s">
        <v>3</v>
      </c>
    </row>
    <row r="11" spans="2:12">
      <c r="H11" s="1" t="s">
        <v>14</v>
      </c>
      <c r="I11" s="9">
        <f>+I9/I3</f>
        <v>7.4649236847546341</v>
      </c>
    </row>
    <row r="12" spans="2:12">
      <c r="H12" s="1" t="s">
        <v>2</v>
      </c>
      <c r="I12" s="10">
        <f>+I3</f>
        <v>1.2290808625336929</v>
      </c>
    </row>
  </sheetData>
  <mergeCells count="2">
    <mergeCell ref="B1:F1"/>
    <mergeCell ref="H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DBDA-344E-46B0-8E4A-5CF46225BD98}">
  <dimension ref="B1:L12"/>
  <sheetViews>
    <sheetView workbookViewId="0">
      <selection activeCell="D17" sqref="D17"/>
    </sheetView>
  </sheetViews>
  <sheetFormatPr defaultColWidth="11.42578125" defaultRowHeight="15.75"/>
  <cols>
    <col min="1" max="1" width="4.85546875" style="1" customWidth="1"/>
    <col min="2" max="3" width="11.42578125" style="1"/>
    <col min="4" max="4" width="7.140625" style="1" customWidth="1"/>
    <col min="5" max="6" width="11.42578125" style="1"/>
    <col min="7" max="7" width="4.42578125" style="1" customWidth="1"/>
    <col min="8" max="9" width="11.42578125" style="1"/>
    <col min="10" max="10" width="7.140625" style="1" customWidth="1"/>
    <col min="11" max="16384" width="11.42578125" style="1"/>
  </cols>
  <sheetData>
    <row r="1" spans="2:12">
      <c r="B1" s="34" t="s">
        <v>0</v>
      </c>
      <c r="C1" s="34"/>
      <c r="D1" s="34"/>
      <c r="E1" s="34"/>
      <c r="F1" s="34"/>
      <c r="H1" s="34" t="s">
        <v>1</v>
      </c>
      <c r="I1" s="34"/>
      <c r="J1" s="34"/>
      <c r="K1" s="34"/>
      <c r="L1" s="34"/>
    </row>
    <row r="2" spans="2:12">
      <c r="C2" s="1">
        <f>+C6/(C6+C5)</f>
        <v>0.69957804175905047</v>
      </c>
    </row>
    <row r="3" spans="2:12">
      <c r="H3" s="1" t="s">
        <v>2</v>
      </c>
      <c r="I3" s="7">
        <f>+C10+I4/I5</f>
        <v>1.2290808625336929</v>
      </c>
      <c r="J3" s="1" t="s">
        <v>3</v>
      </c>
    </row>
    <row r="4" spans="2:12">
      <c r="B4" s="1" t="s">
        <v>4</v>
      </c>
      <c r="C4" s="1">
        <v>0.7</v>
      </c>
      <c r="E4" s="1" t="s">
        <v>5</v>
      </c>
      <c r="H4" s="1" t="s">
        <v>6</v>
      </c>
      <c r="I4" s="1">
        <v>180</v>
      </c>
      <c r="J4" s="1" t="s">
        <v>3</v>
      </c>
    </row>
    <row r="5" spans="2:12">
      <c r="B5" s="1" t="s">
        <v>7</v>
      </c>
      <c r="C5" s="1">
        <v>1.5</v>
      </c>
      <c r="D5" s="1" t="s">
        <v>8</v>
      </c>
      <c r="E5" s="1" t="s">
        <v>9</v>
      </c>
      <c r="F5" s="1">
        <f>2*C4*(1-C4)*C5*60/C8</f>
        <v>49.651911204518591</v>
      </c>
      <c r="H5" s="1" t="s">
        <v>10</v>
      </c>
      <c r="I5" s="1">
        <v>1272</v>
      </c>
      <c r="J5" s="1" t="s">
        <v>11</v>
      </c>
    </row>
    <row r="6" spans="2:12">
      <c r="B6" s="1" t="s">
        <v>12</v>
      </c>
      <c r="C6" s="3">
        <v>3.4929772403551955</v>
      </c>
      <c r="D6" s="1" t="s">
        <v>8</v>
      </c>
      <c r="H6" s="1" t="s">
        <v>13</v>
      </c>
      <c r="I6" s="8">
        <f>+F7*C10</f>
        <v>7.6634755263429373</v>
      </c>
      <c r="J6" s="1" t="s">
        <v>3</v>
      </c>
    </row>
    <row r="7" spans="2:12">
      <c r="E7" s="1" t="s">
        <v>14</v>
      </c>
      <c r="F7" s="6">
        <f>+SQRT(F5)</f>
        <v>7.0464112287403857</v>
      </c>
    </row>
    <row r="8" spans="2:12">
      <c r="B8" s="1" t="s">
        <v>15</v>
      </c>
      <c r="C8" s="1">
        <v>0.76129999999999998</v>
      </c>
      <c r="D8" s="1" t="s">
        <v>8</v>
      </c>
      <c r="H8" s="1" t="s">
        <v>16</v>
      </c>
      <c r="I8" s="8">
        <f>+I6^2+((I5-1)/(I5^2))*I4^2</f>
        <v>84.180530336164381</v>
      </c>
      <c r="J8" s="1" t="s">
        <v>17</v>
      </c>
    </row>
    <row r="9" spans="2:12">
      <c r="H9" s="1" t="s">
        <v>18</v>
      </c>
      <c r="I9" s="8">
        <f>+SQRT(I8)</f>
        <v>9.1749948412064182</v>
      </c>
      <c r="J9" s="1" t="s">
        <v>3</v>
      </c>
    </row>
    <row r="10" spans="2:12">
      <c r="B10" s="1" t="s">
        <v>2</v>
      </c>
      <c r="C10" s="4">
        <f>+C8/C4</f>
        <v>1.0875714285714286</v>
      </c>
      <c r="D10" s="1" t="s">
        <v>3</v>
      </c>
    </row>
    <row r="11" spans="2:12">
      <c r="H11" s="1" t="s">
        <v>14</v>
      </c>
      <c r="I11" s="9">
        <f>+I9/I3</f>
        <v>7.4649236847546341</v>
      </c>
    </row>
    <row r="12" spans="2:12">
      <c r="H12" s="1" t="s">
        <v>2</v>
      </c>
      <c r="I12" s="10">
        <f>+I3</f>
        <v>1.2290808625336929</v>
      </c>
    </row>
  </sheetData>
  <mergeCells count="2">
    <mergeCell ref="B1:F1"/>
    <mergeCell ref="H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F571-15FB-4091-A211-25C7062C4396}">
  <dimension ref="B1:L12"/>
  <sheetViews>
    <sheetView workbookViewId="0">
      <selection activeCell="D17" sqref="D17"/>
    </sheetView>
  </sheetViews>
  <sheetFormatPr defaultColWidth="11.42578125" defaultRowHeight="15.75"/>
  <cols>
    <col min="1" max="1" width="4.85546875" style="1" customWidth="1"/>
    <col min="2" max="3" width="11.42578125" style="1"/>
    <col min="4" max="4" width="7.140625" style="1" customWidth="1"/>
    <col min="5" max="6" width="11.42578125" style="1"/>
    <col min="7" max="7" width="4.42578125" style="1" customWidth="1"/>
    <col min="8" max="9" width="11.42578125" style="1"/>
    <col min="10" max="10" width="7.140625" style="1" customWidth="1"/>
    <col min="11" max="16384" width="11.42578125" style="1"/>
  </cols>
  <sheetData>
    <row r="1" spans="2:12">
      <c r="B1" s="34" t="s">
        <v>0</v>
      </c>
      <c r="C1" s="34"/>
      <c r="D1" s="34"/>
      <c r="E1" s="34"/>
      <c r="F1" s="34"/>
      <c r="H1" s="34" t="s">
        <v>1</v>
      </c>
      <c r="I1" s="34"/>
      <c r="J1" s="34"/>
      <c r="K1" s="34"/>
      <c r="L1" s="34"/>
    </row>
    <row r="2" spans="2:12">
      <c r="C2" s="1">
        <f>+C6/(C6+C5)</f>
        <v>0.69957804175905047</v>
      </c>
    </row>
    <row r="3" spans="2:12">
      <c r="H3" s="1" t="s">
        <v>2</v>
      </c>
      <c r="I3" s="7">
        <f>+C10+I4/I5</f>
        <v>1.2290808625336929</v>
      </c>
      <c r="J3" s="1" t="s">
        <v>3</v>
      </c>
    </row>
    <row r="4" spans="2:12">
      <c r="B4" s="1" t="s">
        <v>4</v>
      </c>
      <c r="C4" s="1">
        <v>0.7</v>
      </c>
      <c r="E4" s="1" t="s">
        <v>5</v>
      </c>
      <c r="H4" s="1" t="s">
        <v>6</v>
      </c>
      <c r="I4" s="1">
        <v>180</v>
      </c>
      <c r="J4" s="1" t="s">
        <v>3</v>
      </c>
    </row>
    <row r="5" spans="2:12">
      <c r="B5" s="1" t="s">
        <v>7</v>
      </c>
      <c r="C5" s="1">
        <v>1.5</v>
      </c>
      <c r="D5" s="1" t="s">
        <v>8</v>
      </c>
      <c r="E5" s="1" t="s">
        <v>9</v>
      </c>
      <c r="F5" s="1">
        <f>2*C4*(1-C4)*C5*60/C8</f>
        <v>49.651911204518591</v>
      </c>
      <c r="H5" s="1" t="s">
        <v>10</v>
      </c>
      <c r="I5" s="1">
        <v>1272</v>
      </c>
      <c r="J5" s="1" t="s">
        <v>11</v>
      </c>
    </row>
    <row r="6" spans="2:12">
      <c r="B6" s="1" t="s">
        <v>12</v>
      </c>
      <c r="C6" s="3">
        <v>3.4929772403551955</v>
      </c>
      <c r="D6" s="1" t="s">
        <v>8</v>
      </c>
      <c r="H6" s="1" t="s">
        <v>13</v>
      </c>
      <c r="I6" s="8">
        <f>+F7*C10</f>
        <v>7.6634755263429373</v>
      </c>
      <c r="J6" s="1" t="s">
        <v>3</v>
      </c>
    </row>
    <row r="7" spans="2:12">
      <c r="E7" s="1" t="s">
        <v>14</v>
      </c>
      <c r="F7" s="6">
        <f>+SQRT(F5)</f>
        <v>7.0464112287403857</v>
      </c>
    </row>
    <row r="8" spans="2:12">
      <c r="B8" s="1" t="s">
        <v>15</v>
      </c>
      <c r="C8" s="1">
        <v>0.76129999999999998</v>
      </c>
      <c r="D8" s="1" t="s">
        <v>8</v>
      </c>
      <c r="H8" s="1" t="s">
        <v>16</v>
      </c>
      <c r="I8" s="8">
        <f>+I6^2+((I5-1)/(I5^2))*I4^2</f>
        <v>84.180530336164381</v>
      </c>
      <c r="J8" s="1" t="s">
        <v>17</v>
      </c>
    </row>
    <row r="9" spans="2:12">
      <c r="H9" s="1" t="s">
        <v>18</v>
      </c>
      <c r="I9" s="8">
        <f>+SQRT(I8)</f>
        <v>9.1749948412064182</v>
      </c>
      <c r="J9" s="1" t="s">
        <v>3</v>
      </c>
    </row>
    <row r="10" spans="2:12">
      <c r="B10" s="1" t="s">
        <v>2</v>
      </c>
      <c r="C10" s="4">
        <f>+C8/C4</f>
        <v>1.0875714285714286</v>
      </c>
      <c r="D10" s="1" t="s">
        <v>3</v>
      </c>
    </row>
    <row r="11" spans="2:12">
      <c r="H11" s="1" t="s">
        <v>14</v>
      </c>
      <c r="I11" s="9">
        <f>+I9/I3</f>
        <v>7.4649236847546341</v>
      </c>
    </row>
    <row r="12" spans="2:12">
      <c r="H12" s="1" t="s">
        <v>2</v>
      </c>
      <c r="I12" s="10">
        <f>+I3</f>
        <v>1.2290808625336929</v>
      </c>
    </row>
  </sheetData>
  <mergeCells count="2">
    <mergeCell ref="B1:F1"/>
    <mergeCell ref="H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2D010-3ACE-42E6-A75A-A84AB69D2BCD}">
  <dimension ref="B1:L12"/>
  <sheetViews>
    <sheetView workbookViewId="0">
      <selection sqref="A1:XFD1048576"/>
    </sheetView>
  </sheetViews>
  <sheetFormatPr defaultColWidth="11.42578125" defaultRowHeight="15.75"/>
  <cols>
    <col min="1" max="1" width="4.85546875" style="1" customWidth="1"/>
    <col min="2" max="3" width="11.42578125" style="1"/>
    <col min="4" max="4" width="7.140625" style="1" customWidth="1"/>
    <col min="5" max="6" width="11.42578125" style="1"/>
    <col min="7" max="7" width="4.42578125" style="1" customWidth="1"/>
    <col min="8" max="9" width="11.42578125" style="1"/>
    <col min="10" max="10" width="7.140625" style="1" customWidth="1"/>
    <col min="11" max="16384" width="11.42578125" style="1"/>
  </cols>
  <sheetData>
    <row r="1" spans="2:12">
      <c r="B1" s="34" t="s">
        <v>0</v>
      </c>
      <c r="C1" s="34"/>
      <c r="D1" s="34"/>
      <c r="E1" s="34"/>
      <c r="F1" s="34"/>
      <c r="H1" s="34" t="s">
        <v>1</v>
      </c>
      <c r="I1" s="34"/>
      <c r="J1" s="34"/>
      <c r="K1" s="34"/>
      <c r="L1" s="34"/>
    </row>
    <row r="2" spans="2:12">
      <c r="C2" s="1">
        <f>+C6/(C6+C5)</f>
        <v>0.69957804175905047</v>
      </c>
    </row>
    <row r="3" spans="2:12">
      <c r="H3" s="1" t="s">
        <v>2</v>
      </c>
      <c r="I3" s="7">
        <f>+C10+I4/I5</f>
        <v>1.2290808625336929</v>
      </c>
      <c r="J3" s="1" t="s">
        <v>3</v>
      </c>
    </row>
    <row r="4" spans="2:12">
      <c r="B4" s="1" t="s">
        <v>4</v>
      </c>
      <c r="C4" s="1">
        <v>0.7</v>
      </c>
      <c r="E4" s="1" t="s">
        <v>5</v>
      </c>
      <c r="H4" s="1" t="s">
        <v>6</v>
      </c>
      <c r="I4" s="1">
        <v>180</v>
      </c>
      <c r="J4" s="1" t="s">
        <v>3</v>
      </c>
    </row>
    <row r="5" spans="2:12">
      <c r="B5" s="1" t="s">
        <v>7</v>
      </c>
      <c r="C5" s="1">
        <v>1.5</v>
      </c>
      <c r="D5" s="1" t="s">
        <v>8</v>
      </c>
      <c r="E5" s="1" t="s">
        <v>9</v>
      </c>
      <c r="F5" s="1">
        <f>2*C4*(1-C4)*C5*60/C8</f>
        <v>49.651911204518591</v>
      </c>
      <c r="H5" s="1" t="s">
        <v>10</v>
      </c>
      <c r="I5" s="1">
        <v>1272</v>
      </c>
      <c r="J5" s="1" t="s">
        <v>11</v>
      </c>
    </row>
    <row r="6" spans="2:12">
      <c r="B6" s="1" t="s">
        <v>12</v>
      </c>
      <c r="C6" s="3">
        <v>3.4929772403551955</v>
      </c>
      <c r="D6" s="1" t="s">
        <v>8</v>
      </c>
      <c r="H6" s="1" t="s">
        <v>13</v>
      </c>
      <c r="I6" s="8">
        <f>+F7*C10</f>
        <v>7.6634755263429373</v>
      </c>
      <c r="J6" s="1" t="s">
        <v>3</v>
      </c>
    </row>
    <row r="7" spans="2:12">
      <c r="E7" s="1" t="s">
        <v>14</v>
      </c>
      <c r="F7" s="6">
        <f>+SQRT(F5)</f>
        <v>7.0464112287403857</v>
      </c>
    </row>
    <row r="8" spans="2:12">
      <c r="B8" s="1" t="s">
        <v>15</v>
      </c>
      <c r="C8" s="1">
        <v>0.76129999999999998</v>
      </c>
      <c r="D8" s="1" t="s">
        <v>8</v>
      </c>
      <c r="H8" s="1" t="s">
        <v>16</v>
      </c>
      <c r="I8" s="8">
        <f>+I6^2+((I5-1)/(I5^2))*I4^2</f>
        <v>84.180530336164381</v>
      </c>
      <c r="J8" s="1" t="s">
        <v>17</v>
      </c>
    </row>
    <row r="9" spans="2:12">
      <c r="H9" s="1" t="s">
        <v>18</v>
      </c>
      <c r="I9" s="8">
        <f>+SQRT(I8)</f>
        <v>9.1749948412064182</v>
      </c>
      <c r="J9" s="1" t="s">
        <v>3</v>
      </c>
    </row>
    <row r="10" spans="2:12">
      <c r="B10" s="1" t="s">
        <v>2</v>
      </c>
      <c r="C10" s="4">
        <f>+C8/C4</f>
        <v>1.0875714285714286</v>
      </c>
      <c r="D10" s="1" t="s">
        <v>3</v>
      </c>
    </row>
    <row r="11" spans="2:12">
      <c r="H11" s="1" t="s">
        <v>14</v>
      </c>
      <c r="I11" s="9">
        <f>+I9/I3</f>
        <v>7.4649236847546341</v>
      </c>
    </row>
    <row r="12" spans="2:12">
      <c r="H12" s="1" t="s">
        <v>2</v>
      </c>
      <c r="I12" s="10">
        <f>+I3</f>
        <v>1.2290808625336929</v>
      </c>
    </row>
  </sheetData>
  <mergeCells count="2">
    <mergeCell ref="B1:F1"/>
    <mergeCell ref="H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4893-C207-47FE-A736-FF982909459F}">
  <dimension ref="A2:S32"/>
  <sheetViews>
    <sheetView topLeftCell="A18" zoomScaleNormal="96" workbookViewId="0">
      <selection activeCell="C2" sqref="C2"/>
    </sheetView>
  </sheetViews>
  <sheetFormatPr defaultColWidth="11.42578125" defaultRowHeight="15.75"/>
  <cols>
    <col min="1" max="1" width="11.42578125" style="1"/>
    <col min="2" max="2" width="14.7109375" style="1" bestFit="1" customWidth="1"/>
    <col min="3" max="16384" width="11.42578125" style="1"/>
  </cols>
  <sheetData>
    <row r="2" spans="2:19">
      <c r="B2" s="1" t="s">
        <v>20</v>
      </c>
      <c r="C2" s="44">
        <v>76500</v>
      </c>
      <c r="D2" s="1" t="s">
        <v>21</v>
      </c>
      <c r="F2" s="1" t="s">
        <v>22</v>
      </c>
      <c r="G2" s="1">
        <f>+C2*C3</f>
        <v>11475</v>
      </c>
      <c r="H2" s="1" t="s">
        <v>21</v>
      </c>
    </row>
    <row r="3" spans="2:19">
      <c r="B3" s="1" t="s">
        <v>23</v>
      </c>
      <c r="C3" s="11">
        <v>0.15</v>
      </c>
    </row>
    <row r="4" spans="2:19">
      <c r="B4" s="1" t="s">
        <v>24</v>
      </c>
      <c r="C4" s="1">
        <v>250</v>
      </c>
      <c r="D4" s="1" t="s">
        <v>25</v>
      </c>
    </row>
    <row r="5" spans="2:19">
      <c r="B5" s="1" t="s">
        <v>26</v>
      </c>
      <c r="C5" s="1">
        <v>1925</v>
      </c>
      <c r="D5" s="1" t="s">
        <v>27</v>
      </c>
    </row>
    <row r="7" spans="2:19">
      <c r="B7" s="1" t="s">
        <v>28</v>
      </c>
      <c r="C7" s="1">
        <f>+C2/C4</f>
        <v>306</v>
      </c>
      <c r="D7" s="1" t="s">
        <v>29</v>
      </c>
      <c r="L7" s="36"/>
      <c r="M7" s="36"/>
      <c r="N7" s="30"/>
      <c r="O7" s="36"/>
      <c r="P7" s="36"/>
      <c r="Q7" s="30"/>
      <c r="R7" s="23"/>
      <c r="S7" s="25"/>
    </row>
    <row r="8" spans="2:19">
      <c r="B8" s="1" t="s">
        <v>30</v>
      </c>
      <c r="C8" s="1">
        <f>+G2/SQRT(C4)</f>
        <v>725.74272300864311</v>
      </c>
      <c r="D8" s="1" t="s">
        <v>29</v>
      </c>
      <c r="L8" s="35"/>
      <c r="M8" s="35"/>
      <c r="N8" s="35"/>
      <c r="O8" s="35"/>
      <c r="P8" s="35"/>
      <c r="Q8" s="35"/>
      <c r="R8" s="23"/>
      <c r="S8" s="25"/>
    </row>
    <row r="9" spans="2:19">
      <c r="B9" s="1" t="s">
        <v>31</v>
      </c>
      <c r="C9" s="5">
        <f>+C8/C7</f>
        <v>2.3717082451262845</v>
      </c>
      <c r="L9" s="35"/>
      <c r="M9" s="35"/>
      <c r="N9" s="35"/>
      <c r="O9" s="35"/>
      <c r="P9" s="35"/>
      <c r="Q9" s="35"/>
      <c r="R9" s="24"/>
      <c r="S9" s="25"/>
    </row>
    <row r="10" spans="2:19">
      <c r="L10" s="35"/>
      <c r="M10" s="35"/>
      <c r="N10" s="35"/>
      <c r="O10" s="35"/>
      <c r="P10" s="35"/>
      <c r="Q10" s="35"/>
      <c r="R10" s="25"/>
      <c r="S10" s="25"/>
    </row>
    <row r="11" spans="2:19">
      <c r="B11" s="1" t="s">
        <v>32</v>
      </c>
      <c r="L11" s="35"/>
      <c r="M11" s="35"/>
      <c r="N11" s="35"/>
      <c r="O11" s="35"/>
      <c r="P11" s="35"/>
      <c r="Q11" s="35"/>
      <c r="R11" s="24"/>
      <c r="S11" s="25"/>
    </row>
    <row r="12" spans="2:19">
      <c r="B12" s="2" t="s">
        <v>33</v>
      </c>
      <c r="C12" s="3">
        <f>+C5/C7</f>
        <v>6.2908496732026142</v>
      </c>
      <c r="D12" s="1" t="s">
        <v>34</v>
      </c>
      <c r="E12" s="1">
        <f>1/C12</f>
        <v>0.15896103896103897</v>
      </c>
      <c r="F12" s="1" t="s">
        <v>35</v>
      </c>
      <c r="H12" s="16">
        <f>+C12*B17</f>
        <v>50.326797385620914</v>
      </c>
      <c r="I12" s="1" t="s">
        <v>8</v>
      </c>
      <c r="L12" s="35"/>
      <c r="M12" s="35"/>
      <c r="N12" s="35"/>
      <c r="O12" s="35"/>
      <c r="P12" s="35"/>
      <c r="Q12" s="35"/>
      <c r="R12" s="25"/>
      <c r="S12" s="25"/>
    </row>
    <row r="13" spans="2:19">
      <c r="B13" s="2" t="s">
        <v>36</v>
      </c>
      <c r="C13" s="15">
        <f>+C8/SQRT(C5*C7)</f>
        <v>0.94559814094352168</v>
      </c>
      <c r="E13" s="1">
        <f>+E12/B17</f>
        <v>1.9870129870129871E-2</v>
      </c>
      <c r="F13" s="1" t="s">
        <v>37</v>
      </c>
      <c r="L13" s="35"/>
      <c r="M13" s="35"/>
      <c r="N13" s="35"/>
      <c r="O13" s="35"/>
      <c r="P13" s="35"/>
      <c r="Q13" s="35"/>
      <c r="R13" s="24"/>
      <c r="S13" s="25"/>
    </row>
    <row r="14" spans="2:19">
      <c r="L14" s="35"/>
      <c r="M14" s="35"/>
      <c r="N14" s="35"/>
      <c r="O14" s="35"/>
      <c r="P14" s="35"/>
      <c r="Q14" s="35"/>
      <c r="R14" s="25"/>
      <c r="S14" s="25"/>
    </row>
    <row r="15" spans="2:19">
      <c r="L15" s="35"/>
      <c r="M15" s="35"/>
      <c r="N15" s="35"/>
      <c r="O15" s="35"/>
      <c r="P15" s="35"/>
      <c r="Q15" s="35"/>
      <c r="R15" s="24"/>
      <c r="S15" s="25"/>
    </row>
    <row r="16" spans="2:19">
      <c r="B16" s="1" t="s">
        <v>38</v>
      </c>
      <c r="E16" s="1" t="s">
        <v>39</v>
      </c>
      <c r="L16" s="35"/>
      <c r="M16" s="35"/>
      <c r="N16" s="35"/>
      <c r="O16" s="35"/>
      <c r="P16" s="35"/>
      <c r="Q16" s="35"/>
      <c r="R16" s="25"/>
      <c r="S16" s="25"/>
    </row>
    <row r="17" spans="1:19">
      <c r="B17" s="1">
        <v>8</v>
      </c>
      <c r="C17" s="1" t="s">
        <v>40</v>
      </c>
      <c r="E17" s="1" t="s">
        <v>41</v>
      </c>
      <c r="F17" s="17">
        <f>1/C13^2</f>
        <v>1.1183732752360203</v>
      </c>
      <c r="L17" s="35"/>
      <c r="M17" s="35"/>
      <c r="N17" s="35"/>
      <c r="O17" s="35"/>
      <c r="P17" s="35"/>
      <c r="Q17" s="35"/>
      <c r="R17" s="24"/>
      <c r="S17" s="25"/>
    </row>
    <row r="18" spans="1:19">
      <c r="A18" s="1" t="s">
        <v>2</v>
      </c>
      <c r="B18" s="1">
        <v>0.436</v>
      </c>
      <c r="C18" s="1" t="s">
        <v>42</v>
      </c>
      <c r="E18" s="1" t="s">
        <v>43</v>
      </c>
      <c r="F18" s="17">
        <f>+H12/F17</f>
        <v>45</v>
      </c>
      <c r="L18" s="35"/>
      <c r="M18" s="35"/>
      <c r="N18" s="35"/>
      <c r="O18" s="35"/>
      <c r="P18" s="35"/>
      <c r="Q18" s="35"/>
      <c r="R18" s="25"/>
      <c r="S18" s="25"/>
    </row>
    <row r="19" spans="1:19">
      <c r="A19" s="1" t="s">
        <v>44</v>
      </c>
      <c r="B19" s="12">
        <f>+B18*C5</f>
        <v>839.3</v>
      </c>
      <c r="C19" s="1" t="s">
        <v>8</v>
      </c>
      <c r="I19" s="16"/>
      <c r="L19" s="35"/>
      <c r="M19" s="35"/>
      <c r="N19" s="35"/>
      <c r="O19" s="35"/>
      <c r="P19" s="35"/>
      <c r="Q19" s="35"/>
      <c r="R19" s="24"/>
      <c r="S19" s="25"/>
    </row>
    <row r="20" spans="1:19">
      <c r="A20" s="1" t="s">
        <v>45</v>
      </c>
      <c r="B20" s="13">
        <f>+E13*B19</f>
        <v>16.677</v>
      </c>
      <c r="I20" s="19"/>
      <c r="L20" s="35"/>
      <c r="M20" s="35"/>
      <c r="N20" s="35"/>
      <c r="O20" s="35"/>
      <c r="P20" s="35"/>
      <c r="Q20" s="35"/>
      <c r="R20" s="25"/>
      <c r="S20" s="25"/>
    </row>
    <row r="21" spans="1:19">
      <c r="L21" s="35"/>
      <c r="M21" s="35"/>
      <c r="N21" s="35"/>
      <c r="O21" s="35"/>
      <c r="P21" s="35"/>
      <c r="Q21" s="35"/>
      <c r="R21" s="24"/>
      <c r="S21" s="25"/>
    </row>
    <row r="22" spans="1:19">
      <c r="B22" s="1" t="s">
        <v>46</v>
      </c>
      <c r="E22" s="1">
        <f>+AVERAGE(E23:E27)</f>
        <v>9.120000000000001</v>
      </c>
      <c r="L22" s="35"/>
      <c r="M22" s="35"/>
      <c r="N22" s="35"/>
      <c r="O22" s="35"/>
      <c r="P22" s="35"/>
      <c r="Q22" s="35"/>
      <c r="R22" s="25"/>
      <c r="S22" s="25"/>
    </row>
    <row r="23" spans="1:19">
      <c r="A23" s="1" t="s">
        <v>47</v>
      </c>
      <c r="B23" s="12">
        <f>+(C13^2)*0.5*(B20/(1-B20))*B19</f>
        <v>-399.16772357593936</v>
      </c>
      <c r="C23" s="1" t="s">
        <v>8</v>
      </c>
      <c r="E23" s="1">
        <v>9</v>
      </c>
      <c r="F23" s="1">
        <f>+B18*650</f>
        <v>283.39999999999998</v>
      </c>
      <c r="I23" s="16"/>
      <c r="L23" s="35"/>
      <c r="M23" s="35"/>
      <c r="N23" s="35"/>
      <c r="O23" s="35"/>
      <c r="P23" s="35"/>
      <c r="Q23" s="35"/>
      <c r="R23" s="24"/>
      <c r="S23" s="25"/>
    </row>
    <row r="24" spans="1:19">
      <c r="E24" s="1">
        <v>10.1</v>
      </c>
      <c r="F24" s="1">
        <v>65</v>
      </c>
      <c r="L24" s="35"/>
      <c r="M24" s="35"/>
      <c r="N24" s="35"/>
      <c r="O24" s="35"/>
      <c r="P24" s="35"/>
      <c r="Q24" s="35"/>
      <c r="R24" s="25"/>
      <c r="S24" s="25"/>
    </row>
    <row r="25" spans="1:19">
      <c r="A25" s="1" t="s">
        <v>48</v>
      </c>
      <c r="B25" s="18">
        <f>+B23+B19</f>
        <v>440.13227642406059</v>
      </c>
      <c r="C25" s="1" t="s">
        <v>8</v>
      </c>
      <c r="E25" s="1">
        <v>9.1</v>
      </c>
      <c r="I25" s="20"/>
      <c r="L25" s="35"/>
      <c r="M25" s="35"/>
      <c r="N25" s="35"/>
      <c r="O25" s="35"/>
      <c r="P25" s="35"/>
      <c r="Q25" s="35"/>
      <c r="R25" s="24"/>
      <c r="S25" s="25"/>
    </row>
    <row r="26" spans="1:19">
      <c r="E26" s="1">
        <v>8.9</v>
      </c>
      <c r="L26" s="35"/>
      <c r="M26" s="35"/>
      <c r="N26" s="35"/>
      <c r="O26" s="35"/>
      <c r="P26" s="35"/>
      <c r="Q26" s="35"/>
      <c r="R26" s="25"/>
      <c r="S26" s="25"/>
    </row>
    <row r="27" spans="1:19">
      <c r="A27" s="1" t="s">
        <v>49</v>
      </c>
      <c r="B27" s="14">
        <f>+E22+650*B18</f>
        <v>292.52</v>
      </c>
      <c r="C27" s="1" t="s">
        <v>8</v>
      </c>
      <c r="E27" s="1">
        <v>8.5</v>
      </c>
      <c r="I27" s="21"/>
      <c r="L27" s="35"/>
      <c r="M27" s="35"/>
      <c r="N27" s="35"/>
      <c r="O27" s="35"/>
      <c r="P27" s="35"/>
      <c r="Q27" s="35"/>
      <c r="R27" s="24"/>
      <c r="S27" s="25"/>
    </row>
    <row r="28" spans="1:19">
      <c r="L28" s="35"/>
      <c r="M28" s="35"/>
      <c r="N28" s="35"/>
      <c r="O28" s="35"/>
      <c r="P28" s="35"/>
      <c r="Q28" s="35"/>
      <c r="R28" s="25"/>
      <c r="S28" s="25"/>
    </row>
    <row r="29" spans="1:19">
      <c r="L29" s="35"/>
      <c r="M29" s="35"/>
      <c r="N29" s="35"/>
      <c r="O29" s="35"/>
      <c r="P29" s="35"/>
      <c r="Q29" s="35"/>
      <c r="R29" s="24"/>
      <c r="S29" s="25"/>
    </row>
    <row r="30" spans="1:19">
      <c r="L30" s="35"/>
      <c r="M30" s="35"/>
      <c r="N30" s="35"/>
      <c r="O30" s="35"/>
      <c r="P30" s="35"/>
      <c r="Q30" s="35"/>
      <c r="R30" s="25"/>
      <c r="S30" s="25"/>
    </row>
    <row r="31" spans="1:19">
      <c r="L31" s="35"/>
      <c r="M31" s="35"/>
      <c r="N31" s="35"/>
      <c r="O31" s="35"/>
      <c r="P31" s="35"/>
      <c r="Q31" s="35"/>
      <c r="R31" s="24"/>
      <c r="S31" s="25"/>
    </row>
    <row r="32" spans="1:19">
      <c r="L32" s="24"/>
      <c r="M32" s="31"/>
      <c r="N32" s="24"/>
      <c r="O32" s="24"/>
      <c r="P32" s="31"/>
      <c r="Q32" s="24"/>
      <c r="R32" s="25"/>
      <c r="S32" s="25"/>
    </row>
  </sheetData>
  <mergeCells count="74">
    <mergeCell ref="L7:M7"/>
    <mergeCell ref="O7:P7"/>
    <mergeCell ref="L8:L9"/>
    <mergeCell ref="M8:M9"/>
    <mergeCell ref="N8:N9"/>
    <mergeCell ref="O8:O9"/>
    <mergeCell ref="P8:P9"/>
    <mergeCell ref="Q8:Q9"/>
    <mergeCell ref="L10:L11"/>
    <mergeCell ref="M10:M11"/>
    <mergeCell ref="N10:N11"/>
    <mergeCell ref="O10:O11"/>
    <mergeCell ref="P10:P11"/>
    <mergeCell ref="Q10:Q11"/>
    <mergeCell ref="Q14:Q15"/>
    <mergeCell ref="L12:L13"/>
    <mergeCell ref="M12:M13"/>
    <mergeCell ref="N12:N13"/>
    <mergeCell ref="O12:O13"/>
    <mergeCell ref="P12:P13"/>
    <mergeCell ref="Q12:Q13"/>
    <mergeCell ref="L14:L15"/>
    <mergeCell ref="M14:M15"/>
    <mergeCell ref="N14:N15"/>
    <mergeCell ref="O14:O15"/>
    <mergeCell ref="P14:P15"/>
    <mergeCell ref="Q18:Q19"/>
    <mergeCell ref="L16:L17"/>
    <mergeCell ref="M16:M17"/>
    <mergeCell ref="N16:N17"/>
    <mergeCell ref="O16:O17"/>
    <mergeCell ref="P16:P17"/>
    <mergeCell ref="Q16:Q17"/>
    <mergeCell ref="L18:L19"/>
    <mergeCell ref="M18:M19"/>
    <mergeCell ref="N18:N19"/>
    <mergeCell ref="O18:O19"/>
    <mergeCell ref="P18:P19"/>
    <mergeCell ref="Q22:Q23"/>
    <mergeCell ref="L20:L21"/>
    <mergeCell ref="M20:M21"/>
    <mergeCell ref="N20:N21"/>
    <mergeCell ref="O20:O21"/>
    <mergeCell ref="P20:P21"/>
    <mergeCell ref="Q20:Q21"/>
    <mergeCell ref="L22:L23"/>
    <mergeCell ref="M22:M23"/>
    <mergeCell ref="N22:N23"/>
    <mergeCell ref="O22:O23"/>
    <mergeCell ref="P22:P23"/>
    <mergeCell ref="Q26:Q27"/>
    <mergeCell ref="L24:L25"/>
    <mergeCell ref="M24:M25"/>
    <mergeCell ref="N24:N25"/>
    <mergeCell ref="O24:O25"/>
    <mergeCell ref="P24:P25"/>
    <mergeCell ref="Q24:Q25"/>
    <mergeCell ref="L26:L27"/>
    <mergeCell ref="M26:M27"/>
    <mergeCell ref="N26:N27"/>
    <mergeCell ref="O26:O27"/>
    <mergeCell ref="P26:P27"/>
    <mergeCell ref="Q30:Q31"/>
    <mergeCell ref="L28:L29"/>
    <mergeCell ref="M28:M29"/>
    <mergeCell ref="N28:N29"/>
    <mergeCell ref="O28:O29"/>
    <mergeCell ref="P28:P29"/>
    <mergeCell ref="Q28:Q29"/>
    <mergeCell ref="L30:L31"/>
    <mergeCell ref="M30:M31"/>
    <mergeCell ref="N30:N31"/>
    <mergeCell ref="O30:O31"/>
    <mergeCell ref="P30:P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634A-D5E3-41FF-9BDF-C8B7386C5EDA}">
  <dimension ref="A2:I27"/>
  <sheetViews>
    <sheetView topLeftCell="A16" workbookViewId="0">
      <selection activeCell="B19" sqref="B19"/>
    </sheetView>
  </sheetViews>
  <sheetFormatPr defaultColWidth="11.42578125" defaultRowHeight="15"/>
  <cols>
    <col min="1" max="1" width="11.42578125" style="1"/>
    <col min="2" max="2" width="14.7109375" style="1" bestFit="1" customWidth="1"/>
    <col min="3" max="16384" width="11.42578125" style="1"/>
  </cols>
  <sheetData>
    <row r="2" spans="2:9" ht="15.75">
      <c r="B2" s="1" t="s">
        <v>20</v>
      </c>
      <c r="C2" s="44">
        <v>164000</v>
      </c>
      <c r="D2" s="1" t="s">
        <v>21</v>
      </c>
      <c r="F2" s="1" t="s">
        <v>22</v>
      </c>
      <c r="G2" s="1">
        <f>+C2*C3</f>
        <v>16400</v>
      </c>
      <c r="H2" s="1" t="s">
        <v>21</v>
      </c>
    </row>
    <row r="3" spans="2:9" ht="15.75">
      <c r="B3" s="1" t="s">
        <v>23</v>
      </c>
      <c r="C3" s="11">
        <v>0.1</v>
      </c>
    </row>
    <row r="4" spans="2:9" ht="15.75">
      <c r="B4" s="1" t="s">
        <v>24</v>
      </c>
      <c r="C4" s="1">
        <v>250</v>
      </c>
      <c r="D4" s="1" t="s">
        <v>25</v>
      </c>
    </row>
    <row r="5" spans="2:9" ht="15.75">
      <c r="B5" s="1" t="s">
        <v>26</v>
      </c>
      <c r="C5" s="1">
        <v>673</v>
      </c>
      <c r="D5" s="1" t="s">
        <v>27</v>
      </c>
    </row>
    <row r="7" spans="2:9" ht="15.75">
      <c r="B7" s="1" t="s">
        <v>28</v>
      </c>
      <c r="C7" s="1">
        <f>+C2/C4</f>
        <v>656</v>
      </c>
      <c r="D7" s="1" t="s">
        <v>29</v>
      </c>
    </row>
    <row r="8" spans="2:9" ht="15.75">
      <c r="B8" s="1" t="s">
        <v>30</v>
      </c>
      <c r="C8" s="1">
        <f>+G2/SQRT(C4)</f>
        <v>1037.2270725352284</v>
      </c>
      <c r="D8" s="1" t="s">
        <v>29</v>
      </c>
    </row>
    <row r="9" spans="2:9" ht="15.75">
      <c r="B9" s="1" t="s">
        <v>31</v>
      </c>
      <c r="C9" s="5">
        <f>+C8/C7</f>
        <v>1.5811388300841898</v>
      </c>
    </row>
    <row r="11" spans="2:9" ht="15.75">
      <c r="B11" s="1" t="s">
        <v>32</v>
      </c>
    </row>
    <row r="12" spans="2:9" ht="15.75">
      <c r="B12" s="2" t="s">
        <v>33</v>
      </c>
      <c r="C12" s="3">
        <f>+C5/C7</f>
        <v>1.0259146341463414</v>
      </c>
      <c r="D12" s="1" t="s">
        <v>34</v>
      </c>
      <c r="E12" s="1">
        <f>1/C12</f>
        <v>0.97473997028231796</v>
      </c>
      <c r="F12" s="1" t="s">
        <v>35</v>
      </c>
      <c r="H12" s="16">
        <f>+C12*B17</f>
        <v>8.2073170731707314</v>
      </c>
      <c r="I12" s="1" t="s">
        <v>8</v>
      </c>
    </row>
    <row r="13" spans="2:9" ht="15.75">
      <c r="B13" s="2" t="s">
        <v>36</v>
      </c>
      <c r="C13" s="15">
        <f>+C8/SQRT(C5*C7)</f>
        <v>1.5610412953236681</v>
      </c>
      <c r="E13" s="1">
        <f>+E12/B17</f>
        <v>0.12184249628528974</v>
      </c>
      <c r="F13" s="1" t="s">
        <v>37</v>
      </c>
    </row>
    <row r="16" spans="2:9" ht="15.75">
      <c r="B16" s="1" t="s">
        <v>50</v>
      </c>
      <c r="E16" s="1" t="s">
        <v>39</v>
      </c>
    </row>
    <row r="17" spans="1:6" ht="15.75">
      <c r="B17" s="1">
        <v>8</v>
      </c>
      <c r="C17" s="1" t="s">
        <v>40</v>
      </c>
      <c r="E17" s="1" t="s">
        <v>41</v>
      </c>
      <c r="F17" s="17">
        <f>1/C13^2</f>
        <v>0.41036585365853645</v>
      </c>
    </row>
    <row r="18" spans="1:6" ht="15.75">
      <c r="A18" s="1" t="s">
        <v>2</v>
      </c>
      <c r="B18" s="1">
        <v>0.26943299999999998</v>
      </c>
      <c r="C18" s="1" t="s">
        <v>42</v>
      </c>
      <c r="E18" s="1" t="s">
        <v>43</v>
      </c>
      <c r="F18" s="17">
        <f>+H12/F17</f>
        <v>20.000000000000007</v>
      </c>
    </row>
    <row r="19" spans="1:6" ht="15.75">
      <c r="A19" s="1" t="s">
        <v>44</v>
      </c>
      <c r="B19" s="12">
        <f>+B18*C5</f>
        <v>181.32840899999999</v>
      </c>
      <c r="C19" s="1" t="s">
        <v>8</v>
      </c>
    </row>
    <row r="20" spans="1:6" ht="15.75">
      <c r="A20" s="1" t="s">
        <v>45</v>
      </c>
      <c r="B20" s="13">
        <f>+E13*B19</f>
        <v>22.093505999999998</v>
      </c>
    </row>
    <row r="22" spans="1:6" ht="15.75">
      <c r="B22" s="1" t="s">
        <v>46</v>
      </c>
      <c r="E22" s="1">
        <f>+AVERAGE(E23:E27)</f>
        <v>9.120000000000001</v>
      </c>
    </row>
    <row r="23" spans="1:6" ht="15.75">
      <c r="A23" s="1" t="s">
        <v>47</v>
      </c>
      <c r="B23" s="12">
        <f>+(C13^2)*0.5*(B20/(1-B20))*B19</f>
        <v>-231.40913955794551</v>
      </c>
      <c r="C23" s="1" t="s">
        <v>8</v>
      </c>
      <c r="E23" s="1">
        <v>9</v>
      </c>
      <c r="F23" s="1">
        <f>+B18*650</f>
        <v>175.13144999999997</v>
      </c>
    </row>
    <row r="24" spans="1:6" ht="15.75">
      <c r="E24" s="1">
        <v>10.1</v>
      </c>
      <c r="F24" s="1">
        <v>65</v>
      </c>
    </row>
    <row r="25" spans="1:6" ht="15.75">
      <c r="A25" s="1" t="s">
        <v>48</v>
      </c>
      <c r="B25" s="18">
        <f>+B23+B19</f>
        <v>-50.080730557945515</v>
      </c>
      <c r="C25" s="1" t="s">
        <v>8</v>
      </c>
      <c r="E25" s="1">
        <v>9.1</v>
      </c>
    </row>
    <row r="26" spans="1:6" ht="15.75">
      <c r="E26" s="1">
        <v>8.9</v>
      </c>
    </row>
    <row r="27" spans="1:6" ht="15.75">
      <c r="A27" s="1" t="s">
        <v>49</v>
      </c>
      <c r="B27" s="14">
        <f>+E22+650*B18</f>
        <v>184.25144999999998</v>
      </c>
      <c r="C27" s="1" t="s">
        <v>8</v>
      </c>
      <c r="E27" s="1">
        <v>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3AE6-B27B-4014-B33C-4729DE2F9741}">
  <dimension ref="A2:I27"/>
  <sheetViews>
    <sheetView topLeftCell="A15" workbookViewId="0">
      <selection activeCell="C5" sqref="C5"/>
    </sheetView>
  </sheetViews>
  <sheetFormatPr defaultColWidth="11.42578125" defaultRowHeight="15"/>
  <cols>
    <col min="1" max="1" width="11.42578125" style="1"/>
    <col min="2" max="2" width="14.7109375" style="1" bestFit="1" customWidth="1"/>
    <col min="3" max="16384" width="11.42578125" style="1"/>
  </cols>
  <sheetData>
    <row r="2" spans="2:9" ht="15.75">
      <c r="B2" s="1" t="s">
        <v>20</v>
      </c>
      <c r="C2" s="44">
        <v>54250</v>
      </c>
      <c r="D2" s="1" t="s">
        <v>21</v>
      </c>
      <c r="F2" s="1" t="s">
        <v>22</v>
      </c>
      <c r="G2" s="1">
        <f>+C2*C3</f>
        <v>6510</v>
      </c>
      <c r="H2" s="1" t="s">
        <v>21</v>
      </c>
    </row>
    <row r="3" spans="2:9" ht="15.75">
      <c r="B3" s="1" t="s">
        <v>23</v>
      </c>
      <c r="C3" s="11">
        <v>0.12</v>
      </c>
    </row>
    <row r="4" spans="2:9" ht="15.75">
      <c r="B4" s="1" t="s">
        <v>24</v>
      </c>
      <c r="C4" s="1">
        <v>250</v>
      </c>
      <c r="D4" s="1" t="s">
        <v>25</v>
      </c>
    </row>
    <row r="5" spans="2:9" ht="15.75">
      <c r="B5" s="1" t="s">
        <v>26</v>
      </c>
      <c r="C5" s="1">
        <v>1203</v>
      </c>
      <c r="D5" s="1" t="s">
        <v>27</v>
      </c>
    </row>
    <row r="7" spans="2:9" ht="15.75">
      <c r="B7" s="1" t="s">
        <v>28</v>
      </c>
      <c r="C7" s="1">
        <f>+C2/C4</f>
        <v>217</v>
      </c>
      <c r="D7" s="1" t="s">
        <v>29</v>
      </c>
    </row>
    <row r="8" spans="2:9" ht="15.75">
      <c r="B8" s="1" t="s">
        <v>30</v>
      </c>
      <c r="C8" s="1">
        <f>+G2/SQRT(C4)</f>
        <v>411.72855135392302</v>
      </c>
      <c r="D8" s="1" t="s">
        <v>29</v>
      </c>
    </row>
    <row r="9" spans="2:9" ht="15.75">
      <c r="B9" s="1" t="s">
        <v>31</v>
      </c>
      <c r="C9" s="5">
        <f>+C8/C7</f>
        <v>1.8973665961010278</v>
      </c>
    </row>
    <row r="11" spans="2:9" ht="15.75">
      <c r="B11" s="1" t="s">
        <v>32</v>
      </c>
    </row>
    <row r="12" spans="2:9" ht="15.75">
      <c r="B12" s="2" t="s">
        <v>33</v>
      </c>
      <c r="C12" s="3">
        <f>+C5/C7</f>
        <v>5.5437788018433176</v>
      </c>
      <c r="D12" s="1" t="s">
        <v>34</v>
      </c>
      <c r="E12" s="1">
        <f>1/C12</f>
        <v>0.18038237738985871</v>
      </c>
      <c r="F12" s="1" t="s">
        <v>35</v>
      </c>
      <c r="H12" s="16">
        <f>+C12*B17</f>
        <v>44.350230414746541</v>
      </c>
      <c r="I12" s="1" t="s">
        <v>8</v>
      </c>
    </row>
    <row r="13" spans="2:9" ht="15.75">
      <c r="B13" s="2" t="s">
        <v>36</v>
      </c>
      <c r="C13" s="15">
        <f>+C8/SQRT(C5*C7)</f>
        <v>0.80583904013363072</v>
      </c>
      <c r="E13" s="1">
        <f>+E12/B17</f>
        <v>2.2547797173732339E-2</v>
      </c>
      <c r="F13" s="1" t="s">
        <v>37</v>
      </c>
    </row>
    <row r="16" spans="2:9" ht="15.75">
      <c r="B16" s="1" t="s">
        <v>50</v>
      </c>
      <c r="E16" s="1" t="s">
        <v>39</v>
      </c>
    </row>
    <row r="17" spans="1:6" ht="15.75">
      <c r="B17" s="1">
        <v>8</v>
      </c>
      <c r="C17" s="1" t="s">
        <v>40</v>
      </c>
      <c r="E17" s="1" t="s">
        <v>41</v>
      </c>
      <c r="F17" s="17">
        <f>1/C13^2</f>
        <v>1.5399385560675882</v>
      </c>
    </row>
    <row r="18" spans="1:6" ht="15.75">
      <c r="A18" s="1" t="s">
        <v>2</v>
      </c>
      <c r="B18" s="1">
        <v>0.30646000000000001</v>
      </c>
      <c r="C18" s="1" t="s">
        <v>42</v>
      </c>
      <c r="E18" s="1" t="s">
        <v>43</v>
      </c>
      <c r="F18" s="17">
        <f>+H12/F17</f>
        <v>28.8</v>
      </c>
    </row>
    <row r="19" spans="1:6" ht="15.75">
      <c r="A19" s="1" t="s">
        <v>44</v>
      </c>
      <c r="B19" s="12">
        <f>+B18*C5</f>
        <v>368.67138</v>
      </c>
      <c r="C19" s="1" t="s">
        <v>8</v>
      </c>
    </row>
    <row r="20" spans="1:6" ht="15.75">
      <c r="A20" s="1" t="s">
        <v>45</v>
      </c>
      <c r="B20" s="13">
        <f>+E13*B19</f>
        <v>8.3127275000000012</v>
      </c>
    </row>
    <row r="22" spans="1:6" ht="15.75">
      <c r="B22" s="1" t="s">
        <v>46</v>
      </c>
      <c r="E22" s="1">
        <f>+AVERAGE(E23:E27)</f>
        <v>9.120000000000001</v>
      </c>
    </row>
    <row r="23" spans="1:6" ht="15.75">
      <c r="A23" s="1" t="s">
        <v>47</v>
      </c>
      <c r="B23" s="12">
        <f>+(C13^2)*0.5*(B20/(1-B20))*B19</f>
        <v>-136.07244550617946</v>
      </c>
      <c r="C23" s="1" t="s">
        <v>8</v>
      </c>
      <c r="E23" s="1">
        <v>9</v>
      </c>
      <c r="F23" s="1">
        <f>+B18*650</f>
        <v>199.19900000000001</v>
      </c>
    </row>
    <row r="24" spans="1:6" ht="15.75">
      <c r="E24" s="1">
        <v>10.1</v>
      </c>
      <c r="F24" s="1">
        <v>65</v>
      </c>
    </row>
    <row r="25" spans="1:6" ht="15.75">
      <c r="A25" s="1" t="s">
        <v>48</v>
      </c>
      <c r="B25" s="18">
        <f>+B23+B19</f>
        <v>232.59893449382054</v>
      </c>
      <c r="C25" s="1" t="s">
        <v>8</v>
      </c>
      <c r="E25" s="1">
        <v>9.1</v>
      </c>
    </row>
    <row r="26" spans="1:6" ht="15.75">
      <c r="E26" s="1">
        <v>8.9</v>
      </c>
    </row>
    <row r="27" spans="1:6" ht="15.75">
      <c r="A27" s="1" t="s">
        <v>49</v>
      </c>
      <c r="B27" s="14">
        <f>+E22+650*B18</f>
        <v>208.31900000000002</v>
      </c>
      <c r="C27" s="1" t="s">
        <v>8</v>
      </c>
      <c r="E27" s="1">
        <v>8.5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356F-C9FB-466F-A55E-69BE2C373C4B}">
  <dimension ref="A2:I27"/>
  <sheetViews>
    <sheetView topLeftCell="A11" workbookViewId="0">
      <selection activeCell="C2" sqref="C2"/>
    </sheetView>
  </sheetViews>
  <sheetFormatPr defaultColWidth="11.42578125" defaultRowHeight="15"/>
  <cols>
    <col min="1" max="1" width="11.42578125" style="1"/>
    <col min="2" max="2" width="14.7109375" style="1" bestFit="1" customWidth="1"/>
    <col min="3" max="16384" width="11.42578125" style="1"/>
  </cols>
  <sheetData>
    <row r="2" spans="2:9" ht="15.75">
      <c r="B2" s="1" t="s">
        <v>20</v>
      </c>
      <c r="C2" s="44">
        <v>120000</v>
      </c>
      <c r="D2" s="1" t="s">
        <v>21</v>
      </c>
      <c r="F2" s="1" t="s">
        <v>22</v>
      </c>
      <c r="G2" s="1">
        <f>+C2*C3</f>
        <v>9600</v>
      </c>
      <c r="H2" s="1" t="s">
        <v>21</v>
      </c>
    </row>
    <row r="3" spans="2:9" ht="15.75">
      <c r="B3" s="1" t="s">
        <v>23</v>
      </c>
      <c r="C3" s="11">
        <v>0.08</v>
      </c>
    </row>
    <row r="4" spans="2:9" ht="15.75">
      <c r="B4" s="1" t="s">
        <v>24</v>
      </c>
      <c r="C4" s="1">
        <v>250</v>
      </c>
      <c r="D4" s="1" t="s">
        <v>25</v>
      </c>
    </row>
    <row r="5" spans="2:9" ht="15.75">
      <c r="B5" s="1" t="s">
        <v>26</v>
      </c>
      <c r="C5" s="1">
        <v>1661</v>
      </c>
      <c r="D5" s="1" t="s">
        <v>27</v>
      </c>
    </row>
    <row r="7" spans="2:9" ht="15.75">
      <c r="B7" s="1" t="s">
        <v>28</v>
      </c>
      <c r="C7" s="1">
        <f>+C2/C4</f>
        <v>480</v>
      </c>
      <c r="D7" s="1" t="s">
        <v>29</v>
      </c>
    </row>
    <row r="8" spans="2:9" ht="15.75">
      <c r="B8" s="1" t="s">
        <v>30</v>
      </c>
      <c r="C8" s="1">
        <f>+G2/SQRT(C4)</f>
        <v>607.15731075232884</v>
      </c>
      <c r="D8" s="1" t="s">
        <v>29</v>
      </c>
    </row>
    <row r="9" spans="2:9" ht="15.75">
      <c r="B9" s="1" t="s">
        <v>31</v>
      </c>
      <c r="C9" s="5">
        <f>+C8/C7</f>
        <v>1.2649110640673518</v>
      </c>
    </row>
    <row r="11" spans="2:9" ht="15.75">
      <c r="B11" s="1" t="s">
        <v>32</v>
      </c>
    </row>
    <row r="12" spans="2:9" ht="15.75">
      <c r="B12" s="2" t="s">
        <v>33</v>
      </c>
      <c r="C12" s="3">
        <f>+C5/C7</f>
        <v>3.4604166666666667</v>
      </c>
      <c r="D12" s="1" t="s">
        <v>34</v>
      </c>
      <c r="E12" s="1">
        <f>1/C12</f>
        <v>0.28898254063816975</v>
      </c>
      <c r="F12" s="1" t="s">
        <v>35</v>
      </c>
      <c r="H12" s="16">
        <f>+C12*B17</f>
        <v>27.683333333333334</v>
      </c>
      <c r="I12" s="1" t="s">
        <v>8</v>
      </c>
    </row>
    <row r="13" spans="2:9" ht="15.75">
      <c r="B13" s="2" t="s">
        <v>36</v>
      </c>
      <c r="C13" s="15">
        <f>+C8/SQRT(C5*C7)</f>
        <v>0.67997945926408077</v>
      </c>
      <c r="E13" s="1">
        <f>+E12/B17</f>
        <v>3.6122817579771219E-2</v>
      </c>
      <c r="F13" s="1" t="s">
        <v>37</v>
      </c>
    </row>
    <row r="16" spans="2:9" ht="15.75">
      <c r="B16" s="1" t="s">
        <v>50</v>
      </c>
      <c r="E16" s="1" t="s">
        <v>39</v>
      </c>
    </row>
    <row r="17" spans="1:6" ht="15.75">
      <c r="B17" s="1">
        <v>8</v>
      </c>
      <c r="C17" s="1" t="s">
        <v>40</v>
      </c>
      <c r="E17" s="1" t="s">
        <v>41</v>
      </c>
      <c r="F17" s="17">
        <f>1/C13^2</f>
        <v>2.1627604166666665</v>
      </c>
    </row>
    <row r="18" spans="1:6" ht="15.75">
      <c r="A18" s="1" t="s">
        <v>2</v>
      </c>
      <c r="B18" s="1">
        <v>0.29564600000000002</v>
      </c>
      <c r="C18" s="1" t="s">
        <v>42</v>
      </c>
      <c r="E18" s="1" t="s">
        <v>43</v>
      </c>
      <c r="F18" s="17">
        <f>+H12/F17</f>
        <v>12.8</v>
      </c>
    </row>
    <row r="19" spans="1:6" ht="15.75">
      <c r="A19" s="1" t="s">
        <v>44</v>
      </c>
      <c r="B19" s="12">
        <f>+B18*C5</f>
        <v>491.06800600000003</v>
      </c>
      <c r="C19" s="1" t="s">
        <v>8</v>
      </c>
    </row>
    <row r="20" spans="1:6" ht="15.75">
      <c r="A20" s="1" t="s">
        <v>45</v>
      </c>
      <c r="B20" s="13">
        <f>+E13*B19</f>
        <v>17.738759999999999</v>
      </c>
    </row>
    <row r="22" spans="1:6" ht="15.75">
      <c r="B22" s="1" t="s">
        <v>46</v>
      </c>
      <c r="E22" s="1">
        <f>+AVERAGE(E23:E27)</f>
        <v>9.120000000000001</v>
      </c>
    </row>
    <row r="23" spans="1:6" ht="15.75">
      <c r="A23" s="1" t="s">
        <v>47</v>
      </c>
      <c r="B23" s="12">
        <f>+(C13^2)*0.5*(B20/(1-B20))*B19</f>
        <v>-120.31041012360774</v>
      </c>
      <c r="C23" s="1" t="s">
        <v>8</v>
      </c>
      <c r="E23" s="1">
        <v>9</v>
      </c>
      <c r="F23" s="1">
        <f>+B18*650</f>
        <v>192.16990000000001</v>
      </c>
    </row>
    <row r="24" spans="1:6" ht="15.75">
      <c r="E24" s="1">
        <v>10.1</v>
      </c>
      <c r="F24" s="1">
        <v>65</v>
      </c>
    </row>
    <row r="25" spans="1:6" ht="15.75">
      <c r="A25" s="1" t="s">
        <v>48</v>
      </c>
      <c r="B25" s="18">
        <f>+B23+B19</f>
        <v>370.75759587639232</v>
      </c>
      <c r="C25" s="1" t="s">
        <v>8</v>
      </c>
      <c r="E25" s="1">
        <v>9.1</v>
      </c>
    </row>
    <row r="26" spans="1:6" ht="15.75">
      <c r="E26" s="1">
        <v>8.9</v>
      </c>
    </row>
    <row r="27" spans="1:6" ht="15.75">
      <c r="A27" s="1" t="s">
        <v>49</v>
      </c>
      <c r="B27" s="14">
        <f>+E22+650*B18</f>
        <v>201.28990000000002</v>
      </c>
      <c r="C27" s="1" t="s">
        <v>8</v>
      </c>
      <c r="E27" s="1">
        <v>8.5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B165-2F0D-4474-808D-B647CC84073B}">
  <dimension ref="A2:S33"/>
  <sheetViews>
    <sheetView tabSelected="1" topLeftCell="A14" zoomScale="78" workbookViewId="0">
      <selection activeCell="C2" sqref="C2"/>
    </sheetView>
  </sheetViews>
  <sheetFormatPr defaultColWidth="11.42578125" defaultRowHeight="15"/>
  <cols>
    <col min="1" max="1" width="11.42578125" style="1"/>
    <col min="2" max="2" width="14.7109375" style="1" bestFit="1" customWidth="1"/>
    <col min="3" max="16384" width="11.42578125" style="1"/>
  </cols>
  <sheetData>
    <row r="2" spans="2:19" ht="15.75">
      <c r="B2" s="1" t="s">
        <v>20</v>
      </c>
      <c r="C2" s="44">
        <v>97250</v>
      </c>
      <c r="D2" s="1" t="s">
        <v>21</v>
      </c>
      <c r="F2" s="1" t="s">
        <v>22</v>
      </c>
      <c r="G2" s="1">
        <f>+C2*C3</f>
        <v>9725</v>
      </c>
      <c r="H2" s="1" t="s">
        <v>21</v>
      </c>
    </row>
    <row r="3" spans="2:19" ht="16.5" thickBot="1">
      <c r="B3" s="1" t="s">
        <v>23</v>
      </c>
      <c r="C3" s="11">
        <v>0.1</v>
      </c>
    </row>
    <row r="4" spans="2:19" ht="16.5" thickBot="1">
      <c r="B4" s="1" t="s">
        <v>24</v>
      </c>
      <c r="C4" s="1">
        <v>250</v>
      </c>
      <c r="D4" s="1" t="s">
        <v>25</v>
      </c>
      <c r="L4" s="41"/>
      <c r="M4" s="42"/>
      <c r="N4" s="22"/>
      <c r="O4" s="41"/>
      <c r="P4" s="43"/>
      <c r="Q4" s="22"/>
      <c r="R4" s="23"/>
      <c r="S4" s="25"/>
    </row>
    <row r="5" spans="2:19" ht="15.75">
      <c r="B5" s="1" t="s">
        <v>26</v>
      </c>
      <c r="C5" s="1">
        <v>1527</v>
      </c>
      <c r="D5" s="1" t="s">
        <v>27</v>
      </c>
      <c r="L5" s="37">
        <v>1</v>
      </c>
      <c r="M5" s="26"/>
      <c r="N5" s="37" t="s">
        <v>51</v>
      </c>
      <c r="O5" s="37">
        <v>1</v>
      </c>
      <c r="P5" s="26"/>
      <c r="Q5" s="37" t="s">
        <v>51</v>
      </c>
      <c r="R5" s="23"/>
      <c r="S5" s="25"/>
    </row>
    <row r="6" spans="2:19" ht="16.5" thickBot="1">
      <c r="L6" s="38"/>
      <c r="M6" s="26">
        <v>8.5000000000000006E-2</v>
      </c>
      <c r="N6" s="38"/>
      <c r="O6" s="38"/>
      <c r="P6" s="27">
        <v>4.1666666999999998E-2</v>
      </c>
      <c r="Q6" s="38"/>
      <c r="R6" s="24"/>
      <c r="S6" s="25"/>
    </row>
    <row r="7" spans="2:19" ht="15.75">
      <c r="B7" s="1" t="s">
        <v>28</v>
      </c>
      <c r="C7" s="1">
        <f>+C2/C4</f>
        <v>389</v>
      </c>
      <c r="D7" s="1" t="s">
        <v>29</v>
      </c>
      <c r="L7" s="37">
        <v>2</v>
      </c>
      <c r="M7" s="39">
        <v>1.6666669999999999E-3</v>
      </c>
      <c r="N7" s="37" t="s">
        <v>51</v>
      </c>
      <c r="O7" s="37">
        <v>2</v>
      </c>
      <c r="P7" s="39">
        <v>4.7222222000000001E-2</v>
      </c>
      <c r="Q7" s="37" t="s">
        <v>51</v>
      </c>
      <c r="R7" s="25"/>
      <c r="S7" s="25"/>
    </row>
    <row r="8" spans="2:19" ht="16.5" thickBot="1">
      <c r="B8" s="1" t="s">
        <v>30</v>
      </c>
      <c r="C8" s="1">
        <f>+G2/SQRT(C4)</f>
        <v>615.06300490274975</v>
      </c>
      <c r="D8" s="1" t="s">
        <v>29</v>
      </c>
      <c r="L8" s="38"/>
      <c r="M8" s="40"/>
      <c r="N8" s="38"/>
      <c r="O8" s="38"/>
      <c r="P8" s="40"/>
      <c r="Q8" s="38"/>
      <c r="R8" s="24"/>
      <c r="S8" s="25"/>
    </row>
    <row r="9" spans="2:19" ht="15.75">
      <c r="B9" s="1" t="s">
        <v>31</v>
      </c>
      <c r="C9" s="5">
        <f>+C8/C7</f>
        <v>1.5811388300841895</v>
      </c>
      <c r="L9" s="37">
        <v>3</v>
      </c>
      <c r="M9" s="39">
        <v>1.16667E-4</v>
      </c>
      <c r="N9" s="37" t="s">
        <v>51</v>
      </c>
      <c r="O9" s="37">
        <v>3</v>
      </c>
      <c r="P9" s="39">
        <v>2.2222222E-2</v>
      </c>
      <c r="Q9" s="37" t="s">
        <v>51</v>
      </c>
      <c r="R9" s="25"/>
      <c r="S9" s="25"/>
    </row>
    <row r="10" spans="2:19" ht="16.5" thickBot="1">
      <c r="L10" s="38"/>
      <c r="M10" s="40"/>
      <c r="N10" s="38"/>
      <c r="O10" s="38"/>
      <c r="P10" s="40"/>
      <c r="Q10" s="38"/>
      <c r="R10" s="24"/>
      <c r="S10" s="25"/>
    </row>
    <row r="11" spans="2:19" ht="15.75">
      <c r="B11" s="1" t="s">
        <v>32</v>
      </c>
      <c r="L11" s="37">
        <v>4</v>
      </c>
      <c r="M11" s="39">
        <v>3.3333333E-2</v>
      </c>
      <c r="N11" s="37" t="s">
        <v>51</v>
      </c>
      <c r="O11" s="37">
        <v>4</v>
      </c>
      <c r="P11" s="39">
        <v>4.4444444E-2</v>
      </c>
      <c r="Q11" s="37" t="s">
        <v>51</v>
      </c>
      <c r="R11" s="25"/>
      <c r="S11" s="25"/>
    </row>
    <row r="12" spans="2:19" ht="16.5" thickBot="1">
      <c r="B12" s="2" t="s">
        <v>33</v>
      </c>
      <c r="C12" s="3">
        <f>+C5/C7</f>
        <v>3.9254498714652954</v>
      </c>
      <c r="D12" s="1" t="s">
        <v>34</v>
      </c>
      <c r="E12" s="1">
        <f>1/C12</f>
        <v>0.2547478716437459</v>
      </c>
      <c r="F12" s="1" t="s">
        <v>35</v>
      </c>
      <c r="H12" s="16">
        <f>+C12*B17</f>
        <v>31.403598971722364</v>
      </c>
      <c r="I12" s="1" t="s">
        <v>8</v>
      </c>
      <c r="L12" s="38"/>
      <c r="M12" s="40"/>
      <c r="N12" s="38"/>
      <c r="O12" s="38"/>
      <c r="P12" s="40"/>
      <c r="Q12" s="38"/>
      <c r="R12" s="24"/>
      <c r="S12" s="25"/>
    </row>
    <row r="13" spans="2:19" ht="15.75">
      <c r="B13" s="2" t="s">
        <v>36</v>
      </c>
      <c r="C13" s="15">
        <f>+C8/SQRT(C5*C7)</f>
        <v>0.79804115126311925</v>
      </c>
      <c r="E13" s="1">
        <f>+E12/B17</f>
        <v>3.1843483955468238E-2</v>
      </c>
      <c r="F13" s="1" t="s">
        <v>37</v>
      </c>
      <c r="L13" s="37">
        <v>5</v>
      </c>
      <c r="M13" s="39">
        <v>1.6666667E-2</v>
      </c>
      <c r="N13" s="37" t="s">
        <v>51</v>
      </c>
      <c r="O13" s="37">
        <v>5</v>
      </c>
      <c r="P13" s="39">
        <v>0.111111111</v>
      </c>
      <c r="Q13" s="37" t="s">
        <v>51</v>
      </c>
      <c r="R13" s="25"/>
      <c r="S13" s="25"/>
    </row>
    <row r="14" spans="2:19" ht="16.5" thickBot="1">
      <c r="L14" s="38"/>
      <c r="M14" s="40"/>
      <c r="N14" s="38"/>
      <c r="O14" s="38"/>
      <c r="P14" s="40"/>
      <c r="Q14" s="38"/>
      <c r="R14" s="24"/>
      <c r="S14" s="25"/>
    </row>
    <row r="15" spans="2:19" ht="15.75">
      <c r="L15" s="37">
        <v>6</v>
      </c>
      <c r="M15" s="39">
        <v>0.5</v>
      </c>
      <c r="N15" s="37" t="s">
        <v>51</v>
      </c>
      <c r="O15" s="37">
        <v>6</v>
      </c>
      <c r="P15" s="39">
        <v>3.3333333E-2</v>
      </c>
      <c r="Q15" s="37" t="s">
        <v>51</v>
      </c>
      <c r="R15" s="25"/>
      <c r="S15" s="25"/>
    </row>
    <row r="16" spans="2:19" ht="16.5" thickBot="1">
      <c r="B16" s="1" t="s">
        <v>50</v>
      </c>
      <c r="E16" s="1" t="s">
        <v>39</v>
      </c>
      <c r="L16" s="38"/>
      <c r="M16" s="40"/>
      <c r="N16" s="38"/>
      <c r="O16" s="38"/>
      <c r="P16" s="40"/>
      <c r="Q16" s="38"/>
      <c r="R16" s="24"/>
      <c r="S16" s="25"/>
    </row>
    <row r="17" spans="1:19" ht="15.75">
      <c r="B17" s="1">
        <v>8</v>
      </c>
      <c r="C17" s="1" t="s">
        <v>40</v>
      </c>
      <c r="E17" s="1" t="s">
        <v>41</v>
      </c>
      <c r="F17" s="17">
        <f>1/C13^2</f>
        <v>1.5701799485861183</v>
      </c>
      <c r="L17" s="37">
        <v>7</v>
      </c>
      <c r="M17" s="39">
        <v>2</v>
      </c>
      <c r="N17" s="37" t="s">
        <v>51</v>
      </c>
      <c r="O17" s="37">
        <v>7</v>
      </c>
      <c r="P17" s="39">
        <v>2.7777777999999999E-2</v>
      </c>
      <c r="Q17" s="37" t="s">
        <v>51</v>
      </c>
      <c r="R17" s="25"/>
      <c r="S17" s="25"/>
    </row>
    <row r="18" spans="1:19" ht="16.5" thickBot="1">
      <c r="A18" s="1" t="s">
        <v>2</v>
      </c>
      <c r="B18" s="1">
        <f>+N33</f>
        <v>0.14583805554999998</v>
      </c>
      <c r="C18" s="1" t="s">
        <v>42</v>
      </c>
      <c r="E18" s="1" t="s">
        <v>43</v>
      </c>
      <c r="F18" s="17">
        <f>+H12/F17</f>
        <v>20</v>
      </c>
      <c r="L18" s="38"/>
      <c r="M18" s="40"/>
      <c r="N18" s="38"/>
      <c r="O18" s="38"/>
      <c r="P18" s="40"/>
      <c r="Q18" s="38"/>
      <c r="R18" s="24"/>
      <c r="S18" s="25"/>
    </row>
    <row r="19" spans="1:19" ht="15.75">
      <c r="A19" s="1" t="s">
        <v>44</v>
      </c>
      <c r="B19" s="12">
        <f>+B18*C5</f>
        <v>222.69471082484998</v>
      </c>
      <c r="C19" s="1" t="s">
        <v>8</v>
      </c>
      <c r="L19" s="37">
        <v>8</v>
      </c>
      <c r="M19" s="39">
        <v>3.5</v>
      </c>
      <c r="N19" s="37" t="s">
        <v>51</v>
      </c>
      <c r="O19" s="37">
        <v>8</v>
      </c>
      <c r="P19" s="39">
        <v>1.9444444000000002E-2</v>
      </c>
      <c r="Q19" s="37" t="s">
        <v>51</v>
      </c>
      <c r="R19" s="25"/>
      <c r="S19" s="25"/>
    </row>
    <row r="20" spans="1:19" ht="16.5" thickBot="1">
      <c r="A20" s="1" t="s">
        <v>45</v>
      </c>
      <c r="B20" s="13">
        <f>+E13*B19</f>
        <v>7.0913754511187488</v>
      </c>
      <c r="L20" s="38"/>
      <c r="M20" s="40"/>
      <c r="N20" s="38"/>
      <c r="O20" s="38"/>
      <c r="P20" s="40"/>
      <c r="Q20" s="38"/>
      <c r="R20" s="24"/>
      <c r="S20" s="25"/>
    </row>
    <row r="21" spans="1:19" ht="15.75">
      <c r="L21" s="37">
        <v>9</v>
      </c>
      <c r="M21" s="39">
        <v>1.2</v>
      </c>
      <c r="N21" s="37" t="s">
        <v>51</v>
      </c>
      <c r="O21" s="37">
        <v>9</v>
      </c>
      <c r="P21" s="39">
        <v>5.5555559999999997E-3</v>
      </c>
      <c r="Q21" s="37" t="s">
        <v>51</v>
      </c>
      <c r="R21" s="25"/>
      <c r="S21" s="25"/>
    </row>
    <row r="22" spans="1:19" ht="16.5" thickBot="1">
      <c r="B22" s="1" t="s">
        <v>46</v>
      </c>
      <c r="E22" s="1">
        <f>+AVERAGE(E23:E27)</f>
        <v>9.120000000000001</v>
      </c>
      <c r="L22" s="38"/>
      <c r="M22" s="40"/>
      <c r="N22" s="38"/>
      <c r="O22" s="38"/>
      <c r="P22" s="40"/>
      <c r="Q22" s="38"/>
      <c r="R22" s="24"/>
      <c r="S22" s="25"/>
    </row>
    <row r="23" spans="1:19" ht="15.75">
      <c r="A23" s="1" t="s">
        <v>47</v>
      </c>
      <c r="B23" s="12">
        <f>+(C13^2)*0.5*(B20/(1-B20))*B19</f>
        <v>-82.555419859226973</v>
      </c>
      <c r="C23" s="1" t="s">
        <v>8</v>
      </c>
      <c r="E23" s="1">
        <v>9</v>
      </c>
      <c r="F23" s="1">
        <f>+B18*650</f>
        <v>94.794736107499986</v>
      </c>
      <c r="L23" s="37">
        <v>10</v>
      </c>
      <c r="M23" s="39">
        <v>1</v>
      </c>
      <c r="N23" s="37" t="s">
        <v>51</v>
      </c>
      <c r="O23" s="37">
        <v>10</v>
      </c>
      <c r="P23" s="39">
        <v>8.3333330000000001E-3</v>
      </c>
      <c r="Q23" s="37" t="s">
        <v>51</v>
      </c>
      <c r="R23" s="25"/>
      <c r="S23" s="25"/>
    </row>
    <row r="24" spans="1:19" ht="16.5" thickBot="1">
      <c r="E24" s="1">
        <v>10.1</v>
      </c>
      <c r="F24" s="1">
        <v>65</v>
      </c>
      <c r="L24" s="38"/>
      <c r="M24" s="40"/>
      <c r="N24" s="38"/>
      <c r="O24" s="38"/>
      <c r="P24" s="40"/>
      <c r="Q24" s="38"/>
      <c r="R24" s="24"/>
      <c r="S24" s="25"/>
    </row>
    <row r="25" spans="1:19" ht="15.75">
      <c r="A25" s="1" t="s">
        <v>48</v>
      </c>
      <c r="B25" s="18">
        <f>+B23+B19</f>
        <v>140.13929096562299</v>
      </c>
      <c r="C25" s="1" t="s">
        <v>8</v>
      </c>
      <c r="E25" s="1">
        <v>9.1</v>
      </c>
      <c r="L25" s="37">
        <v>11</v>
      </c>
      <c r="M25" s="39">
        <v>6.8333329999999996E-3</v>
      </c>
      <c r="N25" s="37" t="s">
        <v>51</v>
      </c>
      <c r="O25" s="37">
        <v>11</v>
      </c>
      <c r="P25" s="39">
        <v>3.0555556000000001E-2</v>
      </c>
      <c r="Q25" s="37" t="s">
        <v>51</v>
      </c>
      <c r="R25" s="25"/>
      <c r="S25" s="25"/>
    </row>
    <row r="26" spans="1:19" ht="16.5" thickBot="1">
      <c r="E26" s="1">
        <v>8.9</v>
      </c>
      <c r="L26" s="38"/>
      <c r="M26" s="40"/>
      <c r="N26" s="38"/>
      <c r="O26" s="38"/>
      <c r="P26" s="40"/>
      <c r="Q26" s="38"/>
      <c r="R26" s="24"/>
      <c r="S26" s="25"/>
    </row>
    <row r="27" spans="1:19" ht="15.75">
      <c r="A27" s="1" t="s">
        <v>49</v>
      </c>
      <c r="B27" s="14">
        <f>+E22+650*B18</f>
        <v>103.91473610749999</v>
      </c>
      <c r="C27" s="1" t="s">
        <v>8</v>
      </c>
      <c r="E27" s="1">
        <v>8.5</v>
      </c>
      <c r="L27" s="37">
        <v>12</v>
      </c>
      <c r="M27" s="39">
        <v>6.6666670000000003E-3</v>
      </c>
      <c r="N27" s="37" t="s">
        <v>51</v>
      </c>
      <c r="O27" s="37">
        <v>12</v>
      </c>
      <c r="P27" s="39">
        <v>8.3333330000000001E-3</v>
      </c>
      <c r="Q27" s="37" t="s">
        <v>51</v>
      </c>
      <c r="R27" s="25"/>
      <c r="S27" s="25"/>
    </row>
    <row r="28" spans="1:19" ht="16.5" thickBot="1">
      <c r="L28" s="38"/>
      <c r="M28" s="40"/>
      <c r="N28" s="38"/>
      <c r="O28" s="38"/>
      <c r="P28" s="40"/>
      <c r="Q28" s="38"/>
      <c r="R28" s="24"/>
      <c r="S28" s="25"/>
    </row>
    <row r="29" spans="1:19" ht="16.5" thickBot="1">
      <c r="L29" s="24"/>
      <c r="M29" s="28">
        <v>8.5000000000000006E-2</v>
      </c>
      <c r="N29" s="24"/>
      <c r="O29" s="24"/>
      <c r="P29" s="28">
        <v>4.1666666999999998E-2</v>
      </c>
      <c r="Q29" s="24"/>
      <c r="R29" s="25"/>
      <c r="S29" s="25"/>
    </row>
    <row r="30" spans="1:19" ht="15.75">
      <c r="M30" s="1">
        <f>+SUM(M6:M28)</f>
        <v>8.3502833339999984</v>
      </c>
      <c r="P30" s="29">
        <f>+SUM(P6:P28)</f>
        <v>0.39999999899999999</v>
      </c>
    </row>
    <row r="33" spans="14:14">
      <c r="N33" s="1">
        <f>+(M30+P30)/60</f>
        <v>0.14583805554999998</v>
      </c>
    </row>
  </sheetData>
  <mergeCells count="72">
    <mergeCell ref="Q7:Q8"/>
    <mergeCell ref="L4:M4"/>
    <mergeCell ref="O4:P4"/>
    <mergeCell ref="L5:L6"/>
    <mergeCell ref="N5:N6"/>
    <mergeCell ref="O5:O6"/>
    <mergeCell ref="Q5:Q6"/>
    <mergeCell ref="L7:L8"/>
    <mergeCell ref="M7:M8"/>
    <mergeCell ref="N7:N8"/>
    <mergeCell ref="O7:O8"/>
    <mergeCell ref="P7:P8"/>
    <mergeCell ref="Q11:Q12"/>
    <mergeCell ref="L9:L10"/>
    <mergeCell ref="M9:M10"/>
    <mergeCell ref="N9:N10"/>
    <mergeCell ref="O9:O10"/>
    <mergeCell ref="P9:P10"/>
    <mergeCell ref="Q9:Q10"/>
    <mergeCell ref="L11:L12"/>
    <mergeCell ref="M11:M12"/>
    <mergeCell ref="N11:N12"/>
    <mergeCell ref="O11:O12"/>
    <mergeCell ref="P11:P12"/>
    <mergeCell ref="Q15:Q16"/>
    <mergeCell ref="L13:L14"/>
    <mergeCell ref="M13:M14"/>
    <mergeCell ref="N13:N14"/>
    <mergeCell ref="O13:O14"/>
    <mergeCell ref="P13:P14"/>
    <mergeCell ref="Q13:Q14"/>
    <mergeCell ref="L15:L16"/>
    <mergeCell ref="M15:M16"/>
    <mergeCell ref="N15:N16"/>
    <mergeCell ref="O15:O16"/>
    <mergeCell ref="P15:P16"/>
    <mergeCell ref="Q19:Q20"/>
    <mergeCell ref="L17:L18"/>
    <mergeCell ref="M17:M18"/>
    <mergeCell ref="N17:N18"/>
    <mergeCell ref="O17:O18"/>
    <mergeCell ref="P17:P18"/>
    <mergeCell ref="Q17:Q18"/>
    <mergeCell ref="L19:L20"/>
    <mergeCell ref="M19:M20"/>
    <mergeCell ref="N19:N20"/>
    <mergeCell ref="O19:O20"/>
    <mergeCell ref="P19:P20"/>
    <mergeCell ref="Q23:Q24"/>
    <mergeCell ref="L21:L22"/>
    <mergeCell ref="M21:M22"/>
    <mergeCell ref="N21:N22"/>
    <mergeCell ref="O21:O22"/>
    <mergeCell ref="P21:P22"/>
    <mergeCell ref="Q21:Q22"/>
    <mergeCell ref="L23:L24"/>
    <mergeCell ref="M23:M24"/>
    <mergeCell ref="N23:N24"/>
    <mergeCell ref="O23:O24"/>
    <mergeCell ref="P23:P24"/>
    <mergeCell ref="Q27:Q28"/>
    <mergeCell ref="L25:L26"/>
    <mergeCell ref="M25:M26"/>
    <mergeCell ref="N25:N26"/>
    <mergeCell ref="O25:O26"/>
    <mergeCell ref="P25:P26"/>
    <mergeCell ref="Q25:Q26"/>
    <mergeCell ref="L27:L28"/>
    <mergeCell ref="M27:M28"/>
    <mergeCell ref="N27:N28"/>
    <mergeCell ref="O27:O28"/>
    <mergeCell ref="P27:P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ECE62E-E466-45D4-8846-F28678496224}"/>
</file>

<file path=customXml/itemProps2.xml><?xml version="1.0" encoding="utf-8"?>
<ds:datastoreItem xmlns:ds="http://schemas.openxmlformats.org/officeDocument/2006/customXml" ds:itemID="{AADAC87C-705B-4538-A844-41832D364150}"/>
</file>

<file path=customXml/itemProps3.xml><?xml version="1.0" encoding="utf-8"?>
<ds:datastoreItem xmlns:ds="http://schemas.openxmlformats.org/officeDocument/2006/customXml" ds:itemID="{DB102814-2427-4A1F-8858-34EF843175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Javeriana Cali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Muñoz Prado</dc:creator>
  <cp:keywords/>
  <dc:description/>
  <cp:lastModifiedBy>Juan Camilo Lopez Arboleda</cp:lastModifiedBy>
  <cp:revision/>
  <dcterms:created xsi:type="dcterms:W3CDTF">2024-09-20T13:49:51Z</dcterms:created>
  <dcterms:modified xsi:type="dcterms:W3CDTF">2024-10-14T15:19:34Z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